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880"/>
  </bookViews>
  <sheets>
    <sheet name="需求挂网原版 (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<sst xmlns="http://schemas.openxmlformats.org/spreadsheetml/2006/main" count="54" uniqueCount="38">
  <si>
    <t>五官科内窥镜类设备需求清单</t>
  </si>
  <si>
    <t>序号</t>
  </si>
  <si>
    <t>设备名称</t>
  </si>
  <si>
    <t>数量（台/套）</t>
  </si>
  <si>
    <t>最高单价
（万元）</t>
  </si>
  <si>
    <t>最高总价
（万元）</t>
  </si>
  <si>
    <t>需求概况</t>
  </si>
  <si>
    <t>备注</t>
  </si>
  <si>
    <t>超高清内窥镜摄像系统</t>
  </si>
  <si>
    <t>1、耳内镜、鼻窦镜、喉镜（软镜及硬镜） 支持开展耳鼻咽喉微创手术及治疗。
2、保修期≥36个月。</t>
  </si>
  <si>
    <t>国产</t>
  </si>
  <si>
    <t>内窥镜摄像系统（鼻内镜检查系统）</t>
  </si>
  <si>
    <t>超高清内窥镜影像系统 （高端）</t>
  </si>
  <si>
    <t>1.耳 内 镜、鼻 窦 镜、喉镜（软镜及硬镜） 支持开展耳鼻咽喉微创手术及治疗。
2、保修期≥36个月。</t>
  </si>
  <si>
    <t>允许进口</t>
  </si>
  <si>
    <t>耳鼻喉头颈外科综合治疗台（耳鼻喉内镜系统、电子鼻咽喉镜系统）</t>
  </si>
  <si>
    <t>1、对耳鼻喉领域越来越重视，就诊患者数量不断增长，需要增加检查设备保证诊疗开展。
2、摄像系统提供照明和成像，分别配不同的镜种，应对不同的五官患者，例如：耳内镜、鼻内镜、喉镜等。
3、保修期≥60个月。</t>
  </si>
  <si>
    <t>鼻咽喉电子内窥镜系统</t>
  </si>
  <si>
    <t>1、主要用于鼻腔、鼻咽及咽喉部病变的检查与治疗。该设备通过窄带成像技术显著提升早期恶性肿瘤检出率，可清晰显示黏膜表面微血管形态特征，降低漏诊误诊风险。其临床应用涵盖声带白斑诊断研究、早癌筛查、肿瘤疗效随访等多个领域，支持通过自然腔隙实施无创检查并完成精准活检
2、保修期≥60个月。</t>
  </si>
  <si>
    <t>耳鼻喉动力系统</t>
  </si>
  <si>
    <t>1、用于耳鼻喉科常规手术使用，包含刨削刀头以及钻头，可通过搭配不同方向、角度的刨刀和不同长度、直径的钻头及其搭配手柄完成耳鼻喉科常规手术中的软硬组织切割打磨。
2、保修期≥36个月。</t>
  </si>
  <si>
    <t>耳鼻喉综合治疗台</t>
  </si>
  <si>
    <t>1、用于耳鼻喉疾病检查及治疗。
2、保修期≥36个月。</t>
  </si>
  <si>
    <t>听力计（一）</t>
  </si>
  <si>
    <t>1、可为听力损失的定性、定量和定位诊断提供参数依据。
2、保修期≥36个月。</t>
  </si>
  <si>
    <t>听力计（二）</t>
  </si>
  <si>
    <t>听力筛查仪（一）</t>
  </si>
  <si>
    <t>1、用于听力筛查，测定条件定向反射，听力测试，助听器验配等
2、保修期≥36个月。</t>
  </si>
  <si>
    <t>听力筛查仪（二）</t>
  </si>
  <si>
    <t>筛查耳声发射</t>
  </si>
  <si>
    <t>1、新生儿听力检测用。
2、保修期≥24个月。</t>
  </si>
  <si>
    <t>声阻抗仪</t>
  </si>
  <si>
    <t>1、用以对中耳炎症、咽鼓管功能及镫骨肌反射的了解与诊断，一般用于鉴别传导性听力损失和混合听力损失。
2、保修期≥36个月。</t>
  </si>
  <si>
    <t>电子纤维喉镜</t>
  </si>
  <si>
    <t>1、用于咽喉部检查、异物取出、声带检查、喉镜下活检、麻醉插管引导等。设备需图像清晰、弯曲灵活、操作轻便、消毒安全。
2、保修期≥60个月。</t>
  </si>
  <si>
    <t>客观听力测试仪</t>
  </si>
  <si>
    <t>1、用于新生儿及婴幼儿听力筛查、客观听力评估、听阈检测、伪聋鉴别、耳蜗及听神经功能诊断，无需受试者配合，全自动、无创、客观完成听力检测。
2、保修期≥36个月。</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</si>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</sst>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7">
    <font>
      <sz val="11"/>
      <color theme="1"/>
      <name val="宋体"/>
      <charset val="134"/>
      <scheme val="minor"/>
    </font>
    <font>
      <b/>
      <sz val="12"/>
      <color theme="1"/>
      <name val="宋体"/>
      <charset val="134"/>
    </font>
    <font>
      <sz val="11"/>
      <color theme="1"/>
      <name val="宋体"/>
      <charset val="134"/>
    </font>
    <font>
      <sz val="12"/>
      <color theme="1"/>
      <name val="宋体"/>
      <charset val="134"/>
    </font>
    <font>
      <b/>
      <sz val="18"/>
      <color theme="1"/>
      <name val="宋体"/>
      <charset val="134"/>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ahoma"/>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24">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176"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zoomScale="130" zoomScaleNormal="130" topLeftCell="A16" workbookViewId="0">
      <selection activeCell="G17" sqref="B2:G17"/>
    </sheetView>
  </sheetViews>
  <sheetFormatPr defaultColWidth="9" defaultRowHeight="15" outlineLevelCol="6"/>
  <cols>
    <col min="1" max="1" width="6.10909090909091" style="3" customWidth="1"/>
    <col min="2" max="2" width="21.1454545454545" style="4" customWidth="1"/>
    <col min="3" max="3" width="6" style="5" customWidth="1"/>
    <col min="4" max="4" width="9.12727272727273" style="5" customWidth="1"/>
    <col min="5" max="5" width="12.8" style="5" customWidth="1"/>
    <col min="6" max="6" width="43.1727272727273" style="6" customWidth="1"/>
    <col min="7" max="7" width="12.4363636363636" style="5" customWidth="1"/>
    <col min="8" max="16384" width="9" style="3"/>
  </cols>
  <sheetData>
    <row r="1" ht="23" spans="1:7">
      <c r="A1" s="7" t="s">
        <v>0</v>
      </c>
      <c r="B1" s="7"/>
      <c r="C1" s="7"/>
      <c r="D1" s="7"/>
      <c r="E1" s="7"/>
      <c r="F1" s="7"/>
      <c r="G1" s="7"/>
    </row>
    <row r="2" s="1" customFormat="1" ht="60" spans="1:7">
      <c r="A2" s="8" t="s">
        <v>1</v>
      </c>
      <c r="B2" s="8" t="s">
        <v>2</v>
      </c>
      <c r="C2" s="8" t="s">
        <v>3</v>
      </c>
      <c r="D2" s="8" t="s">
        <v>4</v>
      </c>
      <c r="E2" s="8" t="s">
        <v>5</v>
      </c>
      <c r="F2" s="8" t="s">
        <v>6</v>
      </c>
      <c r="G2" s="9" t="s">
        <v>7</v>
      </c>
    </row>
    <row r="3" ht="45" spans="1:7">
      <c r="A3" s="10">
        <f>ROW()-2</f>
        <v>1</v>
      </c>
      <c r="B3" s="11" t="s">
        <v>8</v>
      </c>
      <c r="C3" s="12">
        <v>1</v>
      </c>
      <c r="D3" s="13">
        <v>36</v>
      </c>
      <c r="E3" s="13">
        <f>D3*C3</f>
        <v>36</v>
      </c>
      <c r="F3" s="11" t="s">
        <v>9</v>
      </c>
      <c r="G3" s="14" t="s">
        <v>10</v>
      </c>
    </row>
    <row r="4" ht="45" spans="1:7">
      <c r="A4" s="10">
        <f>ROW()-2</f>
        <v>2</v>
      </c>
      <c r="B4" s="11" t="s">
        <v>11</v>
      </c>
      <c r="C4" s="12">
        <v>2</v>
      </c>
      <c r="D4" s="13">
        <v>90</v>
      </c>
      <c r="E4" s="13">
        <f t="shared" ref="E4:E17" si="0">D4*C4</f>
        <v>180</v>
      </c>
      <c r="F4" s="11" t="s">
        <v>9</v>
      </c>
      <c r="G4" s="14" t="s">
        <v>10</v>
      </c>
    </row>
    <row r="5" ht="45" spans="1:7">
      <c r="A5" s="10">
        <v>3</v>
      </c>
      <c r="B5" s="11" t="s">
        <v>12</v>
      </c>
      <c r="C5" s="12">
        <v>1</v>
      </c>
      <c r="D5" s="13">
        <v>123.8</v>
      </c>
      <c r="E5" s="13">
        <f t="shared" si="0"/>
        <v>123.8</v>
      </c>
      <c r="F5" s="11" t="s">
        <v>13</v>
      </c>
      <c r="G5" s="14" t="s">
        <v>14</v>
      </c>
    </row>
    <row r="6" ht="105" spans="1:7">
      <c r="A6" s="10">
        <f>ROW()-2</f>
        <v>4</v>
      </c>
      <c r="B6" s="11" t="s">
        <v>15</v>
      </c>
      <c r="C6" s="12">
        <v>1</v>
      </c>
      <c r="D6" s="13">
        <v>129</v>
      </c>
      <c r="E6" s="13">
        <f t="shared" si="0"/>
        <v>129</v>
      </c>
      <c r="F6" s="11" t="s">
        <v>16</v>
      </c>
      <c r="G6" s="14" t="s">
        <v>10</v>
      </c>
    </row>
    <row r="7" ht="120" spans="1:7">
      <c r="A7" s="10">
        <f>ROW()-2</f>
        <v>5</v>
      </c>
      <c r="B7" s="11" t="s">
        <v>17</v>
      </c>
      <c r="C7" s="12">
        <v>1</v>
      </c>
      <c r="D7" s="13">
        <v>179.5</v>
      </c>
      <c r="E7" s="13">
        <f t="shared" si="0"/>
        <v>179.5</v>
      </c>
      <c r="F7" s="11" t="s">
        <v>18</v>
      </c>
      <c r="G7" s="14" t="s">
        <v>14</v>
      </c>
    </row>
    <row r="8" ht="90" spans="1:7">
      <c r="A8" s="10">
        <v>6</v>
      </c>
      <c r="B8" s="11" t="s">
        <v>19</v>
      </c>
      <c r="C8" s="12">
        <v>2</v>
      </c>
      <c r="D8" s="13">
        <v>66</v>
      </c>
      <c r="E8" s="13">
        <f t="shared" si="0"/>
        <v>132</v>
      </c>
      <c r="F8" s="11" t="s">
        <v>20</v>
      </c>
      <c r="G8" s="15" t="s">
        <v>14</v>
      </c>
    </row>
    <row r="9" ht="30" spans="1:7">
      <c r="A9" s="10">
        <f>ROW()-2</f>
        <v>7</v>
      </c>
      <c r="B9" s="11" t="s">
        <v>21</v>
      </c>
      <c r="C9" s="12">
        <v>2</v>
      </c>
      <c r="D9" s="13">
        <v>20</v>
      </c>
      <c r="E9" s="13">
        <f t="shared" si="0"/>
        <v>40</v>
      </c>
      <c r="F9" s="11" t="s">
        <v>22</v>
      </c>
      <c r="G9" s="15" t="s">
        <v>10</v>
      </c>
    </row>
    <row r="10" ht="45" spans="1:7">
      <c r="A10" s="16">
        <f>ROW()-2</f>
        <v>8</v>
      </c>
      <c r="B10" s="11" t="s">
        <v>23</v>
      </c>
      <c r="C10" s="12">
        <v>1</v>
      </c>
      <c r="D10" s="13">
        <v>10.185</v>
      </c>
      <c r="E10" s="13">
        <f t="shared" si="0"/>
        <v>10.185</v>
      </c>
      <c r="F10" s="11" t="s">
        <v>24</v>
      </c>
      <c r="G10" s="15" t="s">
        <v>10</v>
      </c>
    </row>
    <row r="11" ht="45" spans="1:7">
      <c r="A11" s="17">
        <v>9</v>
      </c>
      <c r="B11" s="11" t="s">
        <v>25</v>
      </c>
      <c r="C11" s="12">
        <v>1</v>
      </c>
      <c r="D11" s="13">
        <v>18</v>
      </c>
      <c r="E11" s="13">
        <f t="shared" si="0"/>
        <v>18</v>
      </c>
      <c r="F11" s="11" t="s">
        <v>24</v>
      </c>
      <c r="G11" s="15" t="s">
        <v>14</v>
      </c>
    </row>
    <row r="12" ht="45" spans="1:7">
      <c r="A12" s="17">
        <v>10</v>
      </c>
      <c r="B12" s="11" t="s">
        <v>26</v>
      </c>
      <c r="C12" s="12">
        <v>4</v>
      </c>
      <c r="D12" s="13">
        <v>11.13</v>
      </c>
      <c r="E12" s="13">
        <f t="shared" si="0"/>
        <v>44.52</v>
      </c>
      <c r="F12" s="11" t="s">
        <v>27</v>
      </c>
      <c r="G12" s="15" t="s">
        <v>10</v>
      </c>
    </row>
    <row r="13" ht="45" spans="1:7">
      <c r="A13" s="17">
        <v>11</v>
      </c>
      <c r="B13" s="11" t="s">
        <v>28</v>
      </c>
      <c r="C13" s="12">
        <v>1</v>
      </c>
      <c r="D13" s="13">
        <v>30</v>
      </c>
      <c r="E13" s="13">
        <f t="shared" si="0"/>
        <v>30</v>
      </c>
      <c r="F13" s="11" t="s">
        <v>27</v>
      </c>
      <c r="G13" s="15" t="s">
        <v>10</v>
      </c>
    </row>
    <row r="14" ht="30" spans="1:7">
      <c r="A14" s="17">
        <v>12</v>
      </c>
      <c r="B14" s="11" t="s">
        <v>29</v>
      </c>
      <c r="C14" s="12">
        <v>1</v>
      </c>
      <c r="D14" s="13">
        <v>9.66</v>
      </c>
      <c r="E14" s="13">
        <f t="shared" si="0"/>
        <v>9.66</v>
      </c>
      <c r="F14" s="11" t="s">
        <v>30</v>
      </c>
      <c r="G14" s="15" t="s">
        <v>10</v>
      </c>
    </row>
    <row r="15" ht="60" spans="1:7">
      <c r="A15" s="18">
        <v>13</v>
      </c>
      <c r="B15" s="11" t="s">
        <v>31</v>
      </c>
      <c r="C15" s="12">
        <v>1</v>
      </c>
      <c r="D15" s="13">
        <v>10.08</v>
      </c>
      <c r="E15" s="13">
        <f t="shared" si="0"/>
        <v>10.08</v>
      </c>
      <c r="F15" s="11" t="s">
        <v>32</v>
      </c>
      <c r="G15" s="15" t="s">
        <v>10</v>
      </c>
    </row>
    <row r="16" s="2" customFormat="1" ht="60" spans="1:7">
      <c r="A16" s="10">
        <f>ROW()-2</f>
        <v>14</v>
      </c>
      <c r="B16" s="11" t="s">
        <v>33</v>
      </c>
      <c r="C16" s="12">
        <v>3</v>
      </c>
      <c r="D16" s="13">
        <v>149.8</v>
      </c>
      <c r="E16" s="13">
        <f t="shared" si="0"/>
        <v>449.4</v>
      </c>
      <c r="F16" s="11" t="s">
        <v>34</v>
      </c>
      <c r="G16" s="15" t="s">
        <v>14</v>
      </c>
    </row>
    <row r="17" s="2" customFormat="1" ht="75" spans="1:7">
      <c r="A17" s="10">
        <f>ROW()-2</f>
        <v>15</v>
      </c>
      <c r="B17" s="11" t="s">
        <v>35</v>
      </c>
      <c r="C17" s="12">
        <v>6</v>
      </c>
      <c r="D17" s="13">
        <v>20</v>
      </c>
      <c r="E17" s="13">
        <f t="shared" si="0"/>
        <v>120</v>
      </c>
      <c r="F17" s="11" t="s">
        <v>36</v>
      </c>
      <c r="G17" s="15" t="s">
        <v>14</v>
      </c>
    </row>
    <row r="18" s="1" customFormat="1" spans="1:7">
      <c r="A18" s="19" t="s">
        <v>37</v>
      </c>
      <c r="B18" s="20"/>
      <c r="C18" s="21">
        <f>SUM(C3:C17)</f>
        <v>28</v>
      </c>
      <c r="D18" s="22"/>
      <c r="E18" s="22">
        <f>SUM(E3:E17)</f>
        <v>1512.145</v>
      </c>
      <c r="F18" s="23"/>
      <c r="G18" s="19"/>
    </row>
  </sheetData>
  <mergeCells count="2">
    <mergeCell ref="A1:G1"/>
    <mergeCell ref="A18:B18"/>
  </mergeCells>
  <pageMargins left="0.75" right="0.75" top="1" bottom="1" header="0.5" footer="0.5"/>
  <pageSetup paperSize="9" scale="77" orientation="portrait"/>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需求挂网原版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DSHH</dc:creator>
  <cp:lastModifiedBy>最后一次回忆</cp:lastModifiedBy>
  <dcterms:created xsi:type="dcterms:W3CDTF">2023-06-10T07:59:00Z</dcterms:created>
  <dcterms:modified xsi:type="dcterms:W3CDTF">2026-06-07T07:00:19Z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2052-12.8.2.21555</vt:lpwstr>
  </property>
  <property fmtid="{D5CDD505-2E9C-101B-9397-08002B2CF9AE}" pid="3" name="ICV">
    <vt:lpwstr>7F7463B8E06A4FF4A09A53014726A495_13</vt:lpwstr>
  </property>
</Properties>
</file>