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880"/>
  </bookViews>
  <sheets>
    <sheet name="提供厂家" sheetId="7" r:id="rId1"/>
  </sheets>
  <definedNames>
    <definedName name="_xlnm.Print_Titles" localSheetId="0">提供厂家!$1:$2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<sst xmlns="http://schemas.openxmlformats.org/spreadsheetml/2006/main" count="67" uniqueCount="64">
  <si>
    <t>供应室类设备需求清单</t>
  </si>
  <si>
    <t>序号</t>
  </si>
  <si>
    <t>设备名称</t>
  </si>
  <si>
    <t>数量（台/套）</t>
  </si>
  <si>
    <t>最高单价
（万元）</t>
  </si>
  <si>
    <t>最高总价
（万元）</t>
  </si>
  <si>
    <t>需求概况</t>
  </si>
  <si>
    <t>备注</t>
  </si>
  <si>
    <t>过氧化氢低温等离子体灭菌器（一）</t>
  </si>
  <si>
    <t>1、应用于医院消毒供应中心，特别适用于微创手术器械的灭菌。
2、保修期≥60个月。</t>
  </si>
  <si>
    <t>国产</t>
  </si>
  <si>
    <t>过氧化氢低温等离子体灭菌器（三）</t>
  </si>
  <si>
    <t>1、用于不能采用湿热法灭菌的腔镜、管路及软式内镜等器械的灭菌。
2、保修期≥60个月。</t>
  </si>
  <si>
    <t>允许进口</t>
  </si>
  <si>
    <t>脉动真空灭菌器</t>
  </si>
  <si>
    <t>1、用于医院妇科、儿科、妇女保健科等临床科室及检验室、治疗室的手术器械、诊疗器具、敷料、耗材等物品的高温高压灭菌处理，杀灭微生物及芽孢，实现无菌化处理，保障临床诊疗、手术操作及妇幼保健服务的医疗安全，杜绝交叉感染。
2、保修期≥36个月。</t>
  </si>
  <si>
    <t>立式压力蒸汽灭菌炉</t>
  </si>
  <si>
    <t>1、用于供应室进行消毒工作。
2、保修期≥24个月。</t>
  </si>
  <si>
    <t>卧式压力蒸汽灭菌器</t>
  </si>
  <si>
    <t>蒸汽发生器</t>
  </si>
  <si>
    <r>
      <t>1、用于医疗器械消毒</t>
    </r>
    <r>
      <rPr>
        <sz val="12"/>
        <rFont val="Times New Roman"/>
        <charset val="134"/>
      </rPr>
      <t>‌</t>
    </r>
    <r>
      <rPr>
        <sz val="12"/>
        <rFont val="宋体"/>
        <charset val="134"/>
      </rPr>
      <t>、医疗环境消毒和织物消毒</t>
    </r>
    <r>
      <rPr>
        <sz val="12"/>
        <rFont val="Times New Roman"/>
        <charset val="134"/>
      </rPr>
      <t>‌</t>
    </r>
    <r>
      <rPr>
        <sz val="12"/>
        <rFont val="宋体"/>
        <charset val="134"/>
      </rPr>
      <t>。
2、保修期≥36个月。</t>
    </r>
  </si>
  <si>
    <t>高压灭菌器（一）</t>
  </si>
  <si>
    <t>1、用于对医疗器械进行灭菌。
2、保修期≥36个月。</t>
  </si>
  <si>
    <t>高压灭菌器（二）</t>
  </si>
  <si>
    <t>超声波清洗机</t>
  </si>
  <si>
    <t>1、用于对精密手术器械和官腔内器械的超声清洗。
2、保修期≥36个月。</t>
  </si>
  <si>
    <t>快速式全自动清洗消毒器</t>
  </si>
  <si>
    <t>1、用于复用手术器械的清洗、消毒、干燥、去除其附着的污染物，使其达到高水平消毒效果，并且干燥彻底。
2、保修期≥60个月。</t>
  </si>
  <si>
    <t>过氧化氢低温等离子体灭菌器(二）</t>
  </si>
  <si>
    <t>1、用于畏热畏湿器械的灭菌。适用于软、硬式内镜（宫腔镜、腹腔镜等）镜片、内窥镜设备、激光机头、食道扩张器、冷疗探子、手术动力设备和电池、剃刀机头、超声波探头、光学纤维及起博器导线、纤维和附件电子设备和导线、金属器械、玻璃器皿等灭菌。
2、保修期≥60个月。</t>
  </si>
  <si>
    <t>国产；设为核心产品</t>
  </si>
  <si>
    <t>医用封口机</t>
  </si>
  <si>
    <t>1、用于医院消毒供应室、手术室等科室的医疗器械灭菌后进行封口。
2、保修期≥36个月。</t>
  </si>
  <si>
    <t>自动阅读器</t>
  </si>
  <si>
    <t>1、可对医院高温高压灭菌过程及过氧化氢灭菌过程提供快速可靠的监控，全自动监测，冷却结束即可获得生物监测结果，以帮助判断灭菌的有效性。
2、保修期≥36个月。</t>
  </si>
  <si>
    <t>污水处理器</t>
  </si>
  <si>
    <t>1、用于污水处理。
2、保修期≥36个月。</t>
  </si>
  <si>
    <t>医用台式除锈机</t>
  </si>
  <si>
    <t>1、用于去除复用医疗器械表面的锈迹。
2、保修期≥36个月。</t>
  </si>
  <si>
    <t>电热恒温鼓风干燥箱</t>
  </si>
  <si>
    <t>1、用于高温消毒处理和器械脱水干燥。
2、保修期≥36个月。</t>
  </si>
  <si>
    <t>医用干燥柜</t>
  </si>
  <si>
    <t>1、用来对外科手术器械、玻璃器皿、呼吸治疗物品等进行干燥处理。
2、保修期≥60个月。</t>
  </si>
  <si>
    <t>多功能医用干燥柜</t>
  </si>
  <si>
    <t>前后门干燥箱（隔墙式）满足洁净区与非洁净区之间物料干燥、灭菌的单向传递，严格防交叉污染，适配GMP、无菌、无尘生产规范。主要用于干燥和保存医疗器械、药品和生物样本等。手术器械干燥：干燥手术刀、止血钳、镊子等，防止生锈和细菌滋生。内窥镜干燥：干燥各类内窥镜，确保灭菌效果。导管和呼吸物品干燥：干燥导管、麻醉呼吸管道等，防止细菌滋生</t>
  </si>
  <si>
    <t>污染监测系统</t>
  </si>
  <si>
    <t>1、用于快速评估微生物污染程度。
2、保修期≥36个月。</t>
  </si>
  <si>
    <t>干燥柜</t>
  </si>
  <si>
    <t>1、对经过手工清洗、超声波清洗、煮沸消毒器的复用器械及其他物品进行干燥。
2、保修期≥36个月。</t>
  </si>
  <si>
    <t>恒温箱</t>
  </si>
  <si>
    <t>1、用于供应室消毒后物品的恒温保存与加温，保证温度稳定、安全可控。
2、保修期≥24个月。</t>
  </si>
  <si>
    <t>医用煮沸消毒器</t>
  </si>
  <si>
    <t>1、用于供应室对金属器械、玻璃器皿、换药碗、镊子筒、导管等耐湿耐热物品进行煮沸消毒、去热源、预热处理，满足医院消毒灭菌规范要求。
2、保修期≥36个月。</t>
  </si>
  <si>
    <t>盒式医用灭菌器</t>
  </si>
  <si>
    <t>1、用于金属器械、硬质内镜、微创器械等耐高温高压物品的快速灭菌，实现即灭即用、安全高效、自动控制。
2、保修期≥36个月。</t>
  </si>
  <si>
    <t>病房工业烘干机</t>
  </si>
  <si>
    <t>1、用于病床被罩、床单、枕套、病员服、隔帘、手术衣等织物快速烘干，要求大容量、高效率、稳定耐用、安全卫生、易维护。
2、保修期≥24个月。</t>
  </si>
  <si>
    <t>病房工业洗衣机</t>
  </si>
  <si>
    <t>1、用于床单、被罩、枕套、病员服、隔帘、工作服等织物集中清洗，设备需符合医院感染控制要求，耐用、高效、节能、易消毒。
2、保修期≥24个月。</t>
  </si>
  <si>
    <t>次氯酸水发生器</t>
  </si>
  <si>
    <t>1、现场制备低浓度、高稳定性、弱酸性次氯酸消毒液，用于全院环境物表消毒、空气消毒、手消毒、器械预处理、病房终末消毒等。要求高效、安全、无刺激、广谱杀菌。
2、保修期≥24个月。</t>
  </si>
  <si>
    <t>小型快速消毒炉（眼科）</t>
  </si>
  <si>
    <t>1、显微器械、角膜器械、激光耗材、镊子、剪刀等精密小型器械快速灭菌。要求体积小巧、极速灭菌、安全可靠、适合眼科高频使用。
2、保修期≥24个月。</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</si>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</sst>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2"/>
      <color theme="1"/>
      <name val="宋体"/>
      <charset val="134"/>
    </font>
    <font>
      <b/>
      <sz val="12"/>
      <color theme="1"/>
      <name val="宋体"/>
      <charset val="134"/>
    </font>
    <font>
      <sz val="12"/>
      <color rgb="FFFF0000"/>
      <name val="宋体"/>
      <charset val="134"/>
    </font>
    <font>
      <b/>
      <sz val="18"/>
      <color theme="1"/>
      <name val="宋体"/>
      <charset val="134"/>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4"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176" fontId="6" fillId="0" borderId="6" xfId="0" applyNumberFormat="1" applyFont="1" applyFill="1" applyBorder="1" applyAlignment="1">
      <alignment horizontal="center" vertical="center" wrapText="1"/>
    </xf>
    <xf numFmtId="176" fontId="6" fillId="0" borderId="6" xfId="0" applyNumberFormat="1" applyFont="1" applyBorder="1" applyAlignment="1">
      <alignment horizontal="center" vertical="center" wrapText="1"/>
    </xf>
    <xf numFmtId="0" fontId="6" fillId="0" borderId="8"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CEEC72"/>
      <color rgb="007FB48A"/>
      <color rgb="00D19175"/>
      <color rgb="00928599"/>
      <color rgb="00EDDBAD"/>
      <color rgb="00BFD8C2"/>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tabSelected="1" zoomScale="115" zoomScaleNormal="115" workbookViewId="0">
      <pane ySplit="2" topLeftCell="A9" activePane="bottomLeft" state="frozen"/>
      <selection/>
      <selection pane="bottomLeft" activeCell="G12" sqref="G12"/>
    </sheetView>
  </sheetViews>
  <sheetFormatPr defaultColWidth="9" defaultRowHeight="15" outlineLevelCol="6"/>
  <cols>
    <col min="1" max="1" width="5.57272727272727" style="4" customWidth="1"/>
    <col min="2" max="2" width="16.3454545454545" style="5" customWidth="1"/>
    <col min="3" max="3" width="7" style="1" customWidth="1"/>
    <col min="4" max="4" width="9.41818181818182" style="1" customWidth="1"/>
    <col min="5" max="5" width="9.55454545454545" style="1" customWidth="1"/>
    <col min="6" max="6" width="47.4" style="5" customWidth="1"/>
    <col min="7" max="7" width="12.4454545454545" style="1" customWidth="1"/>
    <col min="8" max="16384" width="9" style="1"/>
  </cols>
  <sheetData>
    <row r="1" s="1" customFormat="1" ht="23" spans="1:7">
      <c r="A1" s="6" t="s">
        <v>0</v>
      </c>
      <c r="B1" s="7"/>
      <c r="C1" s="7"/>
      <c r="D1" s="7"/>
      <c r="E1" s="7"/>
      <c r="F1" s="7"/>
      <c r="G1" s="8"/>
    </row>
    <row r="2" s="2" customFormat="1" ht="60" spans="1:7">
      <c r="A2" s="9" t="s">
        <v>1</v>
      </c>
      <c r="B2" s="9" t="s">
        <v>2</v>
      </c>
      <c r="C2" s="9" t="s">
        <v>3</v>
      </c>
      <c r="D2" s="10" t="s">
        <v>4</v>
      </c>
      <c r="E2" s="10" t="s">
        <v>5</v>
      </c>
      <c r="F2" s="9" t="s">
        <v>6</v>
      </c>
      <c r="G2" s="10" t="s">
        <v>7</v>
      </c>
    </row>
    <row r="3" s="2" customFormat="1" ht="45" spans="1:7">
      <c r="A3" s="9">
        <v>1</v>
      </c>
      <c r="B3" s="11" t="s">
        <v>8</v>
      </c>
      <c r="C3" s="12">
        <v>9</v>
      </c>
      <c r="D3" s="13">
        <v>35</v>
      </c>
      <c r="E3" s="14">
        <f>D3*C3</f>
        <v>315</v>
      </c>
      <c r="F3" s="11" t="s">
        <v>9</v>
      </c>
      <c r="G3" s="9" t="s">
        <v>10</v>
      </c>
    </row>
    <row r="4" s="2" customFormat="1" ht="45" spans="1:7">
      <c r="A4" s="9">
        <v>2</v>
      </c>
      <c r="B4" s="11" t="s">
        <v>11</v>
      </c>
      <c r="C4" s="12">
        <v>1</v>
      </c>
      <c r="D4" s="14">
        <v>180</v>
      </c>
      <c r="E4" s="14">
        <f>D4*C4</f>
        <v>180</v>
      </c>
      <c r="F4" s="11" t="s">
        <v>12</v>
      </c>
      <c r="G4" s="9" t="s">
        <v>13</v>
      </c>
    </row>
    <row r="5" s="2" customFormat="1" ht="105" spans="1:7">
      <c r="A5" s="9">
        <v>3</v>
      </c>
      <c r="B5" s="11" t="s">
        <v>14</v>
      </c>
      <c r="C5" s="12">
        <v>9</v>
      </c>
      <c r="D5" s="14">
        <v>40</v>
      </c>
      <c r="E5" s="14">
        <f>D5*C5</f>
        <v>360</v>
      </c>
      <c r="F5" s="11" t="s">
        <v>15</v>
      </c>
      <c r="G5" s="9" t="s">
        <v>13</v>
      </c>
    </row>
    <row r="6" ht="38" customHeight="1" spans="1:7">
      <c r="A6" s="15">
        <v>4</v>
      </c>
      <c r="B6" s="11" t="s">
        <v>16</v>
      </c>
      <c r="C6" s="12">
        <v>1</v>
      </c>
      <c r="D6" s="13">
        <v>6</v>
      </c>
      <c r="E6" s="14">
        <f>D6*C6</f>
        <v>6</v>
      </c>
      <c r="F6" s="11" t="s">
        <v>17</v>
      </c>
      <c r="G6" s="12"/>
    </row>
    <row r="7" ht="30" spans="1:7">
      <c r="A7" s="16"/>
      <c r="B7" s="11" t="s">
        <v>18</v>
      </c>
      <c r="C7" s="12">
        <v>1</v>
      </c>
      <c r="D7" s="17">
        <v>6</v>
      </c>
      <c r="E7" s="14">
        <f>D7*C7</f>
        <v>6</v>
      </c>
      <c r="F7" s="11" t="s">
        <v>17</v>
      </c>
      <c r="G7" s="12"/>
    </row>
    <row r="8" ht="46" spans="1:7">
      <c r="A8" s="16"/>
      <c r="B8" s="11" t="s">
        <v>19</v>
      </c>
      <c r="C8" s="12">
        <v>2</v>
      </c>
      <c r="D8" s="14">
        <v>20</v>
      </c>
      <c r="E8" s="14">
        <f>D8*C8</f>
        <v>40</v>
      </c>
      <c r="F8" s="11" t="s">
        <v>20</v>
      </c>
      <c r="G8" s="12"/>
    </row>
    <row r="9" ht="30" spans="1:7">
      <c r="A9" s="16"/>
      <c r="B9" s="11" t="s">
        <v>21</v>
      </c>
      <c r="C9" s="12">
        <v>1</v>
      </c>
      <c r="D9" s="13">
        <v>2.94</v>
      </c>
      <c r="E9" s="14">
        <f>D9*C9</f>
        <v>2.94</v>
      </c>
      <c r="F9" s="11" t="s">
        <v>22</v>
      </c>
      <c r="G9" s="12"/>
    </row>
    <row r="10" ht="30" spans="1:7">
      <c r="A10" s="16"/>
      <c r="B10" s="11" t="s">
        <v>23</v>
      </c>
      <c r="C10" s="12">
        <v>2</v>
      </c>
      <c r="D10" s="13">
        <v>15</v>
      </c>
      <c r="E10" s="14">
        <f>D10*C10</f>
        <v>30</v>
      </c>
      <c r="F10" s="11" t="s">
        <v>22</v>
      </c>
      <c r="G10" s="12"/>
    </row>
    <row r="11" ht="45" spans="1:7">
      <c r="A11" s="16"/>
      <c r="B11" s="11" t="s">
        <v>24</v>
      </c>
      <c r="C11" s="12">
        <v>1</v>
      </c>
      <c r="D11" s="13">
        <v>1.15</v>
      </c>
      <c r="E11" s="14">
        <f>D11*C11</f>
        <v>1.15</v>
      </c>
      <c r="F11" s="11" t="s">
        <v>25</v>
      </c>
      <c r="G11" s="12"/>
    </row>
    <row r="12" ht="60" spans="1:7">
      <c r="A12" s="16"/>
      <c r="B12" s="11" t="s">
        <v>26</v>
      </c>
      <c r="C12" s="12">
        <v>1</v>
      </c>
      <c r="D12" s="13">
        <v>50</v>
      </c>
      <c r="E12" s="14">
        <f>D12*C12</f>
        <v>50</v>
      </c>
      <c r="F12" s="11" t="s">
        <v>27</v>
      </c>
      <c r="G12" s="12"/>
    </row>
    <row r="13" ht="105" spans="1:7">
      <c r="A13" s="16"/>
      <c r="B13" s="11" t="s">
        <v>28</v>
      </c>
      <c r="C13" s="12">
        <v>1</v>
      </c>
      <c r="D13" s="14">
        <v>55</v>
      </c>
      <c r="E13" s="14">
        <f>D13*C13</f>
        <v>55</v>
      </c>
      <c r="F13" s="11" t="s">
        <v>29</v>
      </c>
      <c r="G13" s="9" t="s">
        <v>30</v>
      </c>
    </row>
    <row r="14" ht="45" spans="1:7">
      <c r="A14" s="16"/>
      <c r="B14" s="11" t="s">
        <v>31</v>
      </c>
      <c r="C14" s="12">
        <v>3</v>
      </c>
      <c r="D14" s="17">
        <v>5.88</v>
      </c>
      <c r="E14" s="14">
        <f t="shared" ref="E14:E24" si="0">D14*C14</f>
        <v>17.64</v>
      </c>
      <c r="F14" s="11" t="s">
        <v>32</v>
      </c>
      <c r="G14" s="12"/>
    </row>
    <row r="15" ht="75" spans="1:7">
      <c r="A15" s="16"/>
      <c r="B15" s="11" t="s">
        <v>33</v>
      </c>
      <c r="C15" s="12">
        <v>1</v>
      </c>
      <c r="D15" s="13">
        <v>9.45</v>
      </c>
      <c r="E15" s="14">
        <f t="shared" si="0"/>
        <v>9.45</v>
      </c>
      <c r="F15" s="11" t="s">
        <v>34</v>
      </c>
      <c r="G15" s="12"/>
    </row>
    <row r="16" ht="30" spans="1:7">
      <c r="A16" s="16"/>
      <c r="B16" s="11" t="s">
        <v>35</v>
      </c>
      <c r="C16" s="12">
        <v>1</v>
      </c>
      <c r="D16" s="13">
        <v>31.5</v>
      </c>
      <c r="E16" s="14">
        <f t="shared" si="0"/>
        <v>31.5</v>
      </c>
      <c r="F16" s="11" t="s">
        <v>36</v>
      </c>
      <c r="G16" s="12"/>
    </row>
    <row r="17" ht="30" spans="1:7">
      <c r="A17" s="16"/>
      <c r="B17" s="11" t="s">
        <v>37</v>
      </c>
      <c r="C17" s="12">
        <v>1</v>
      </c>
      <c r="D17" s="14">
        <v>1.2</v>
      </c>
      <c r="E17" s="14">
        <f t="shared" si="0"/>
        <v>1.2</v>
      </c>
      <c r="F17" s="11" t="s">
        <v>38</v>
      </c>
      <c r="G17" s="12"/>
    </row>
    <row r="18" ht="30" spans="1:7">
      <c r="A18" s="16"/>
      <c r="B18" s="11" t="s">
        <v>39</v>
      </c>
      <c r="C18" s="12">
        <v>1</v>
      </c>
      <c r="D18" s="14">
        <v>2</v>
      </c>
      <c r="E18" s="14">
        <f t="shared" si="0"/>
        <v>2</v>
      </c>
      <c r="F18" s="11" t="s">
        <v>40</v>
      </c>
      <c r="G18" s="12"/>
    </row>
    <row r="19" ht="45" spans="1:7">
      <c r="A19" s="16"/>
      <c r="B19" s="11" t="s">
        <v>41</v>
      </c>
      <c r="C19" s="12">
        <v>4</v>
      </c>
      <c r="D19" s="14">
        <v>15</v>
      </c>
      <c r="E19" s="14">
        <f t="shared" si="0"/>
        <v>60</v>
      </c>
      <c r="F19" s="11" t="s">
        <v>42</v>
      </c>
      <c r="G19" s="12"/>
    </row>
    <row r="20" customFormat="1" ht="120" spans="1:7">
      <c r="A20" s="16"/>
      <c r="B20" s="11" t="s">
        <v>43</v>
      </c>
      <c r="C20" s="12">
        <v>1</v>
      </c>
      <c r="D20" s="18">
        <v>15</v>
      </c>
      <c r="E20" s="14">
        <v>15</v>
      </c>
      <c r="F20" s="11" t="s">
        <v>44</v>
      </c>
      <c r="G20" s="12"/>
    </row>
    <row r="21" s="3" customFormat="1" ht="30" spans="1:7">
      <c r="A21" s="16"/>
      <c r="B21" s="11" t="s">
        <v>45</v>
      </c>
      <c r="C21" s="12">
        <v>1</v>
      </c>
      <c r="D21" s="17">
        <v>6.3</v>
      </c>
      <c r="E21" s="14">
        <f>D21*C21</f>
        <v>6.3</v>
      </c>
      <c r="F21" s="11" t="s">
        <v>46</v>
      </c>
      <c r="G21" s="12"/>
    </row>
    <row r="22" ht="45" spans="1:7">
      <c r="A22" s="16"/>
      <c r="B22" s="11" t="s">
        <v>47</v>
      </c>
      <c r="C22" s="12">
        <v>1</v>
      </c>
      <c r="D22" s="14">
        <v>9</v>
      </c>
      <c r="E22" s="14">
        <f>D22*C22</f>
        <v>9</v>
      </c>
      <c r="F22" s="11" t="s">
        <v>48</v>
      </c>
      <c r="G22" s="12"/>
    </row>
    <row r="23" ht="45" spans="1:7">
      <c r="A23" s="16"/>
      <c r="B23" s="11" t="s">
        <v>49</v>
      </c>
      <c r="C23" s="12">
        <v>2</v>
      </c>
      <c r="D23" s="13">
        <v>0.5</v>
      </c>
      <c r="E23" s="14">
        <f t="shared" ref="E23:E29" si="1">D23*C23</f>
        <v>1</v>
      </c>
      <c r="F23" s="11" t="s">
        <v>50</v>
      </c>
      <c r="G23" s="12"/>
    </row>
    <row r="24" ht="75" spans="1:7">
      <c r="A24" s="16"/>
      <c r="B24" s="11" t="s">
        <v>51</v>
      </c>
      <c r="C24" s="12">
        <v>1</v>
      </c>
      <c r="D24" s="13">
        <v>10</v>
      </c>
      <c r="E24" s="14">
        <f t="shared" si="1"/>
        <v>10</v>
      </c>
      <c r="F24" s="11" t="s">
        <v>52</v>
      </c>
      <c r="G24" s="12"/>
    </row>
    <row r="25" ht="60" spans="1:7">
      <c r="A25" s="16"/>
      <c r="B25" s="11" t="s">
        <v>53</v>
      </c>
      <c r="C25" s="12">
        <v>1</v>
      </c>
      <c r="D25" s="13">
        <v>12</v>
      </c>
      <c r="E25" s="14">
        <f t="shared" si="1"/>
        <v>12</v>
      </c>
      <c r="F25" s="11" t="s">
        <v>54</v>
      </c>
      <c r="G25" s="12"/>
    </row>
    <row r="26" ht="60" spans="1:7">
      <c r="A26" s="16"/>
      <c r="B26" s="11" t="s">
        <v>55</v>
      </c>
      <c r="C26" s="12">
        <v>1</v>
      </c>
      <c r="D26" s="13">
        <v>5</v>
      </c>
      <c r="E26" s="14">
        <f t="shared" si="1"/>
        <v>5</v>
      </c>
      <c r="F26" s="11" t="s">
        <v>56</v>
      </c>
      <c r="G26" s="12"/>
    </row>
    <row r="27" ht="60" spans="1:7">
      <c r="A27" s="16"/>
      <c r="B27" s="11" t="s">
        <v>57</v>
      </c>
      <c r="C27" s="12">
        <v>1</v>
      </c>
      <c r="D27" s="13">
        <v>6</v>
      </c>
      <c r="E27" s="14">
        <f t="shared" si="1"/>
        <v>6</v>
      </c>
      <c r="F27" s="11" t="s">
        <v>58</v>
      </c>
      <c r="G27" s="12"/>
    </row>
    <row r="28" ht="75" spans="1:7">
      <c r="A28" s="16"/>
      <c r="B28" s="11" t="s">
        <v>59</v>
      </c>
      <c r="C28" s="12">
        <v>1</v>
      </c>
      <c r="D28" s="13">
        <v>8</v>
      </c>
      <c r="E28" s="14">
        <f t="shared" si="1"/>
        <v>8</v>
      </c>
      <c r="F28" s="11" t="s">
        <v>60</v>
      </c>
      <c r="G28" s="12"/>
    </row>
    <row r="29" ht="60" spans="1:7">
      <c r="A29" s="19"/>
      <c r="B29" s="11" t="s">
        <v>61</v>
      </c>
      <c r="C29" s="12">
        <v>1</v>
      </c>
      <c r="D29" s="13">
        <v>5</v>
      </c>
      <c r="E29" s="14">
        <f t="shared" si="1"/>
        <v>5</v>
      </c>
      <c r="F29" s="11" t="s">
        <v>62</v>
      </c>
      <c r="G29" s="12"/>
    </row>
    <row r="30" s="2" customFormat="1" spans="1:7">
      <c r="A30" s="10" t="s">
        <v>63</v>
      </c>
      <c r="B30" s="10"/>
      <c r="C30" s="10">
        <f>SUM(C3:C29)</f>
        <v>51</v>
      </c>
      <c r="D30" s="10"/>
      <c r="E30" s="10">
        <f>SUM(E3:E29)</f>
        <v>1245.18</v>
      </c>
      <c r="F30" s="10"/>
      <c r="G30" s="10"/>
    </row>
  </sheetData>
  <mergeCells count="2">
    <mergeCell ref="A1:G1"/>
    <mergeCell ref="A6:A29"/>
  </mergeCells>
  <printOptions gridLines="1"/>
  <pageMargins left="0.393055555555556" right="0.196527777777778" top="0.393055555555556" bottom="0.196527777777778" header="0.298611111111111" footer="0.298611111111111"/>
  <pageSetup paperSize="8" scale="99" fitToHeight="0" orientation="landscape" horizontalDpi="600"/>
  <headerFooter>
    <oddHeader>&amp;C第 &amp;P 页，共 &amp;N 页</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提供厂家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DSHH</dc:creator>
  <cp:lastModifiedBy>最后一次回忆</cp:lastModifiedBy>
  <dcterms:created xsi:type="dcterms:W3CDTF">2023-06-06T15:59:00Z</dcterms:created>
  <dcterms:modified xsi:type="dcterms:W3CDTF">2026-06-06T09:01:55Z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2052-12.8.2.21555</vt:lpwstr>
  </property>
  <property fmtid="{D5CDD505-2E9C-101B-9397-08002B2CF9AE}" pid="3" name="ICV">
    <vt:lpwstr>C84E6F38391F4B5EA8212BC86BBEDB2B_13</vt:lpwstr>
  </property>
</Properties>
</file>