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880" tabRatio="762"/>
  </bookViews>
  <sheets>
    <sheet name="腹腔镜等医疗设备需求清单4.17" sheetId="1" r:id="rId1"/>
  </sheets>
  <definedNames>
    <definedName name="_xlnm._FilterDatabase" localSheetId="0" hidden="1">腹腔镜等医疗设备需求清单4.17!$A$2:$G$18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<sst xmlns="http://schemas.openxmlformats.org/spreadsheetml/2006/main" count="50" uniqueCount="40">
  <si>
    <t>外科妇科腹腔镜类设备需求清单</t>
  </si>
  <si>
    <t>序号</t>
  </si>
  <si>
    <t>设备名称</t>
  </si>
  <si>
    <t>数量
（台/套）</t>
  </si>
  <si>
    <t>最高单价
（万元）</t>
  </si>
  <si>
    <t>最高总价
（万元）</t>
  </si>
  <si>
    <t>需求概况</t>
  </si>
  <si>
    <t>备注</t>
  </si>
  <si>
    <t>宫腹腔联合系统</t>
  </si>
  <si>
    <t>1.用于宫腹腔检查是否存在有炎性病变或阻塞。治疗子宫囊肿、子宫肌瘤等疾病。
2.保修≥60个月。</t>
  </si>
  <si>
    <t>允许进口</t>
  </si>
  <si>
    <t>宫腔镜系统</t>
  </si>
  <si>
    <t>1.用于微创手术，微创手术下全子宫切除术、微创手术下囊肿剥除或附件切除术、微创手术下子宫内膜癌根治术等。
2.保修≥60个月。</t>
  </si>
  <si>
    <t>电子阴道镜（一）</t>
  </si>
  <si>
    <t>1.用于临床进行阴道检查，辅助诊断，观察炎症，病变等。
2.保修≥36个月。</t>
  </si>
  <si>
    <t>国产</t>
  </si>
  <si>
    <t>电子阴道镜（二）</t>
  </si>
  <si>
    <t>1.用于妇科检查和治疗。宫颈病变学早期阶段的细胞组织变化的观察，能将观测到的图像放大10～60倍,可以通过大屏幕显示器清楚地看到子宫颈表皮和生殖器表皮上极其微小的病灶细节，帮助临床医生更准确的对一些肉眼无法观察的接界区域进行临床评价。可提供可靠的活检部位，打印彩色图像，可以储存患者病例。
2.保修≥60个月。</t>
  </si>
  <si>
    <t>电子胆道内窥镜系统</t>
  </si>
  <si>
    <t>1.用于治疗，诊断胆道疾病。可进行胆道镜下碎石、取石、胆道支架置入、胆道狭窄扩张和切开等。
2.保修≥60个月。</t>
  </si>
  <si>
    <t>电切内窥镜</t>
  </si>
  <si>
    <t>1、用于前列腺增生电切、膀胱肿瘤电切、膀胱碎石、子宫内膜息肉电切、子宫肌瘤电切、宫腔粘连分离等手术。设备需具备图像清晰、操作稳定、绝缘安全、冲洗通畅等特点。
2.保修≥36个月。</t>
  </si>
  <si>
    <t>人流机</t>
  </si>
  <si>
    <t>1、用于早期妊娠人工流产负压吸引手术，也可用于宫腔积液、清宫、宫腔引流等操作。设备需具备负压稳定、噪音低、操作简便、安全可靠等特点，符合妇科手术临床规范。
2.保修≥60个月。</t>
  </si>
  <si>
    <t>输卵管疏通给药测压系统</t>
  </si>
  <si>
    <t>1、用于输卵管通畅度检查、输卵管通液、输卵管疏通、输卵管造影、宫腔 / 输卵管压力监测、药液精准给药等诊疗操作。设备需具备压力实时显示、超压自动报警、流量可控、操作安全、无创微创等特点，满足不孕症规范化诊疗需求。
2.保修≥60个月。</t>
  </si>
  <si>
    <t>宫腔镜</t>
  </si>
  <si>
    <t>1、用于妇科检查与治疗。
2.保修≥36个月。</t>
  </si>
  <si>
    <t>宫腔镜一体镜（大冷刀）含冷光源</t>
  </si>
  <si>
    <t>用于纤维导光束、透镜等将冷光源导入女性的宫腔内进行观察，有利于明确宫腔是否存在有炎性病变或阻塞。同时也可以用于治疗子宫囊肿、子宫肌瘤等疾病,创伤性相对于较小，术后有利于身体快速的恢复，可以达到良好的检查和治疗效果。
2.保修≥36个月。</t>
  </si>
  <si>
    <t>宫腔镜冷刀系统、电切镜设备（含膨宫泵）</t>
  </si>
  <si>
    <t>内窥镜摄像系统（二）</t>
  </si>
  <si>
    <t>1、用于腹腔镜、宫腔镜、膀胱镜、关节镜等微创内窥镜手术的图像采集、实时显示、摄像控制、影像记录，提供高清、真实、稳定的手术视野，满足微创外科临床诊断与治疗需求。配套胆道镜、膀胱镜、宫腔镜及相关器械
2.保修≥36个月。</t>
  </si>
  <si>
    <t>内窥镜摄像系统（三）</t>
  </si>
  <si>
    <t>1、用于腹腔镜、宫腔镜、膀胱镜、鼻窦镜、关节镜等微创内窥镜手术的图像采集、实时显示、摄像控制、影像记录，提供高清、真实、稳定的手术视野，满足微创外科临床诊断与治疗需求。
2.保修≥60个月。</t>
  </si>
  <si>
    <t>腹腔镜系统（一）</t>
  </si>
  <si>
    <t>1.用于腹腔镜下微创手术，利用腹腔镜和特殊器械，通过腹壁的小切口进行手术操作。
2.保修≥60个月。</t>
  </si>
  <si>
    <t>腹腔镜系统（二）</t>
  </si>
  <si>
    <t>1.用于胸腹腔微创手术。如：胆囊切除、阑尾切除、肝胆外科、胰腺外科、胆道外科、胃肠外科、泌尿外科、妇科子宫切除、胸外科等。
2.保修≥60个月。</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</si>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</sst>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7">
    <font>
      <sz val="11"/>
      <color theme="1"/>
      <name val="宋体"/>
      <charset val="134"/>
      <scheme val="minor"/>
    </font>
    <font>
      <b/>
      <sz val="12"/>
      <color theme="1"/>
      <name val="宋体"/>
      <charset val="134"/>
    </font>
    <font>
      <sz val="12"/>
      <color rgb="FFFF0000"/>
      <name val="宋体"/>
      <charset val="134"/>
    </font>
    <font>
      <sz val="12"/>
      <color theme="1"/>
      <name val="宋体"/>
      <charset val="134"/>
    </font>
    <font>
      <b/>
      <sz val="18"/>
      <color theme="1"/>
      <name val="宋体"/>
      <charset val="134"/>
    </font>
    <font>
      <b/>
      <sz val="12"/>
      <name val="宋体"/>
      <charset val="134"/>
    </font>
    <font>
      <sz val="11"/>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176" fontId="6" fillId="0" borderId="4"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177" fontId="7" fillId="0" borderId="4"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4DD60C"/>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zoomScale="130" zoomScaleNormal="130" workbookViewId="0">
      <selection activeCell="F5" sqref="F5"/>
    </sheetView>
  </sheetViews>
  <sheetFormatPr defaultColWidth="9.55454545454545" defaultRowHeight="15" outlineLevelCol="6"/>
  <cols>
    <col min="1" max="1" width="5.64545454545455" style="3" customWidth="1"/>
    <col min="2" max="2" width="21.6363636363636" style="4" customWidth="1"/>
    <col min="3" max="3" width="6" style="3" customWidth="1"/>
    <col min="4" max="4" width="9.12727272727273" style="3" customWidth="1"/>
    <col min="5" max="5" width="12.6545454545455" style="3" customWidth="1"/>
    <col min="6" max="6" width="43.3636363636364" style="4" customWidth="1"/>
    <col min="7" max="7" width="12.5727272727273" style="3" customWidth="1"/>
    <col min="8" max="16365" width="9.55454545454545" style="3" customWidth="1"/>
    <col min="16366" max="16384" width="9.55454545454545" style="3"/>
  </cols>
  <sheetData>
    <row r="1" ht="23" spans="1:7">
      <c r="A1" s="5" t="s">
        <v>0</v>
      </c>
      <c r="B1" s="6"/>
      <c r="C1" s="7"/>
      <c r="D1" s="7"/>
      <c r="E1" s="7"/>
      <c r="F1" s="6"/>
      <c r="G1" s="8"/>
    </row>
    <row r="2" s="1" customFormat="1" ht="60" spans="1:7">
      <c r="A2" s="9" t="s">
        <v>1</v>
      </c>
      <c r="B2" s="9" t="s">
        <v>2</v>
      </c>
      <c r="C2" s="9" t="s">
        <v>3</v>
      </c>
      <c r="D2" s="10" t="s">
        <v>4</v>
      </c>
      <c r="E2" s="10" t="s">
        <v>5</v>
      </c>
      <c r="F2" s="9" t="s">
        <v>6</v>
      </c>
      <c r="G2" s="10" t="s">
        <v>7</v>
      </c>
    </row>
    <row r="3" s="2" customFormat="1" ht="42" spans="1:7">
      <c r="A3" s="11">
        <v>1</v>
      </c>
      <c r="B3" s="12" t="s">
        <v>8</v>
      </c>
      <c r="C3" s="11">
        <v>1</v>
      </c>
      <c r="D3" s="13">
        <v>180</v>
      </c>
      <c r="E3" s="13">
        <f>C3*D3</f>
        <v>180</v>
      </c>
      <c r="F3" s="12" t="s">
        <v>9</v>
      </c>
      <c r="G3" s="11" t="s">
        <v>10</v>
      </c>
    </row>
    <row r="4" s="2" customFormat="1" ht="56" spans="1:7">
      <c r="A4" s="11">
        <v>2</v>
      </c>
      <c r="B4" s="12" t="s">
        <v>11</v>
      </c>
      <c r="C4" s="11">
        <v>6</v>
      </c>
      <c r="D4" s="14">
        <v>90</v>
      </c>
      <c r="E4" s="13">
        <f t="shared" ref="E4:E17" si="0">C4*D4</f>
        <v>540</v>
      </c>
      <c r="F4" s="12" t="s">
        <v>12</v>
      </c>
      <c r="G4" s="11" t="s">
        <v>10</v>
      </c>
    </row>
    <row r="5" s="3" customFormat="1" ht="42" spans="1:7">
      <c r="A5" s="11">
        <v>3</v>
      </c>
      <c r="B5" s="12" t="s">
        <v>13</v>
      </c>
      <c r="C5" s="11">
        <v>7</v>
      </c>
      <c r="D5" s="13">
        <v>15</v>
      </c>
      <c r="E5" s="13">
        <f t="shared" si="0"/>
        <v>105</v>
      </c>
      <c r="F5" s="12" t="s">
        <v>14</v>
      </c>
      <c r="G5" s="11" t="s">
        <v>15</v>
      </c>
    </row>
    <row r="6" s="2" customFormat="1" ht="112" spans="1:7">
      <c r="A6" s="11">
        <v>4</v>
      </c>
      <c r="B6" s="12" t="s">
        <v>16</v>
      </c>
      <c r="C6" s="11">
        <v>4</v>
      </c>
      <c r="D6" s="14">
        <v>112</v>
      </c>
      <c r="E6" s="13">
        <f t="shared" si="0"/>
        <v>448</v>
      </c>
      <c r="F6" s="12" t="s">
        <v>17</v>
      </c>
      <c r="G6" s="11" t="s">
        <v>10</v>
      </c>
    </row>
    <row r="7" s="2" customFormat="1" ht="56" spans="1:7">
      <c r="A7" s="11">
        <v>5</v>
      </c>
      <c r="B7" s="12" t="s">
        <v>18</v>
      </c>
      <c r="C7" s="11">
        <v>3</v>
      </c>
      <c r="D7" s="15">
        <v>133.9</v>
      </c>
      <c r="E7" s="13">
        <f t="shared" si="0"/>
        <v>401.7</v>
      </c>
      <c r="F7" s="12" t="s">
        <v>19</v>
      </c>
      <c r="G7" s="11" t="s">
        <v>10</v>
      </c>
    </row>
    <row r="8" s="2" customFormat="1" ht="70" spans="1:7">
      <c r="A8" s="11">
        <v>6</v>
      </c>
      <c r="B8" s="12" t="s">
        <v>20</v>
      </c>
      <c r="C8" s="11">
        <v>1</v>
      </c>
      <c r="D8" s="15">
        <v>10</v>
      </c>
      <c r="E8" s="13">
        <f t="shared" si="0"/>
        <v>10</v>
      </c>
      <c r="F8" s="12" t="s">
        <v>21</v>
      </c>
      <c r="G8" s="11" t="s">
        <v>15</v>
      </c>
    </row>
    <row r="9" s="2" customFormat="1" ht="70" spans="1:7">
      <c r="A9" s="11">
        <v>7</v>
      </c>
      <c r="B9" s="12" t="s">
        <v>22</v>
      </c>
      <c r="C9" s="11">
        <v>1</v>
      </c>
      <c r="D9" s="15">
        <v>24</v>
      </c>
      <c r="E9" s="13">
        <f t="shared" si="0"/>
        <v>24</v>
      </c>
      <c r="F9" s="12" t="s">
        <v>23</v>
      </c>
      <c r="G9" s="11" t="s">
        <v>15</v>
      </c>
    </row>
    <row r="10" s="2" customFormat="1" ht="84" spans="1:7">
      <c r="A10" s="11">
        <v>8</v>
      </c>
      <c r="B10" s="12" t="s">
        <v>24</v>
      </c>
      <c r="C10" s="11">
        <v>1</v>
      </c>
      <c r="D10" s="14">
        <v>19.8</v>
      </c>
      <c r="E10" s="13">
        <f t="shared" si="0"/>
        <v>19.8</v>
      </c>
      <c r="F10" s="12" t="s">
        <v>25</v>
      </c>
      <c r="G10" s="11" t="s">
        <v>15</v>
      </c>
    </row>
    <row r="11" s="2" customFormat="1" ht="39" customHeight="1" spans="1:7">
      <c r="A11" s="11">
        <v>9</v>
      </c>
      <c r="B11" s="12" t="s">
        <v>26</v>
      </c>
      <c r="C11" s="11">
        <v>3</v>
      </c>
      <c r="D11" s="14">
        <v>38</v>
      </c>
      <c r="E11" s="13">
        <f t="shared" si="0"/>
        <v>114</v>
      </c>
      <c r="F11" s="12" t="s">
        <v>27</v>
      </c>
      <c r="G11" s="11" t="s">
        <v>15</v>
      </c>
    </row>
    <row r="12" s="2" customFormat="1" ht="98" spans="1:7">
      <c r="A12" s="16">
        <v>10</v>
      </c>
      <c r="B12" s="12" t="s">
        <v>28</v>
      </c>
      <c r="C12" s="11">
        <v>1</v>
      </c>
      <c r="D12" s="14">
        <v>38</v>
      </c>
      <c r="E12" s="13">
        <f t="shared" si="0"/>
        <v>38</v>
      </c>
      <c r="F12" s="12" t="s">
        <v>29</v>
      </c>
      <c r="G12" s="16" t="s">
        <v>15</v>
      </c>
    </row>
    <row r="13" s="2" customFormat="1" ht="98" spans="1:7">
      <c r="A13" s="17"/>
      <c r="B13" s="12" t="s">
        <v>30</v>
      </c>
      <c r="C13" s="11">
        <v>1</v>
      </c>
      <c r="D13" s="14">
        <v>38</v>
      </c>
      <c r="E13" s="13">
        <f t="shared" si="0"/>
        <v>38</v>
      </c>
      <c r="F13" s="12" t="s">
        <v>29</v>
      </c>
      <c r="G13" s="17"/>
    </row>
    <row r="14" s="2" customFormat="1" ht="84" spans="1:7">
      <c r="A14" s="11">
        <v>10</v>
      </c>
      <c r="B14" s="12" t="s">
        <v>31</v>
      </c>
      <c r="C14" s="11">
        <v>4</v>
      </c>
      <c r="D14" s="14">
        <v>90</v>
      </c>
      <c r="E14" s="13">
        <f t="shared" si="0"/>
        <v>360</v>
      </c>
      <c r="F14" s="12" t="s">
        <v>32</v>
      </c>
      <c r="G14" s="11" t="s">
        <v>10</v>
      </c>
    </row>
    <row r="15" s="2" customFormat="1" ht="70" spans="1:7">
      <c r="A15" s="11">
        <v>11</v>
      </c>
      <c r="B15" s="12" t="s">
        <v>33</v>
      </c>
      <c r="C15" s="11">
        <v>1</v>
      </c>
      <c r="D15" s="14">
        <v>123.9</v>
      </c>
      <c r="E15" s="13">
        <f t="shared" si="0"/>
        <v>123.9</v>
      </c>
      <c r="F15" s="12" t="s">
        <v>34</v>
      </c>
      <c r="G15" s="11"/>
    </row>
    <row r="16" s="2" customFormat="1" ht="42" spans="1:7">
      <c r="A16" s="11">
        <v>12</v>
      </c>
      <c r="B16" s="12" t="s">
        <v>35</v>
      </c>
      <c r="C16" s="11">
        <v>2</v>
      </c>
      <c r="D16" s="13">
        <v>90</v>
      </c>
      <c r="E16" s="13">
        <f t="shared" si="0"/>
        <v>180</v>
      </c>
      <c r="F16" s="12" t="s">
        <v>36</v>
      </c>
      <c r="G16" s="11"/>
    </row>
    <row r="17" s="2" customFormat="1" ht="56" spans="1:7">
      <c r="A17" s="11">
        <v>13</v>
      </c>
      <c r="B17" s="12" t="s">
        <v>37</v>
      </c>
      <c r="C17" s="11">
        <v>3</v>
      </c>
      <c r="D17" s="13">
        <v>160</v>
      </c>
      <c r="E17" s="13">
        <f t="shared" si="0"/>
        <v>480</v>
      </c>
      <c r="F17" s="12" t="s">
        <v>38</v>
      </c>
      <c r="G17" s="11"/>
    </row>
    <row r="18" s="1" customFormat="1" spans="1:7">
      <c r="A18" s="18"/>
      <c r="B18" s="19" t="s">
        <v>39</v>
      </c>
      <c r="C18" s="20">
        <f>SUM(C3:C17)</f>
        <v>39</v>
      </c>
      <c r="D18" s="21"/>
      <c r="E18" s="21">
        <f>SUM(E3:E17)</f>
        <v>3062.4</v>
      </c>
      <c r="F18" s="19"/>
      <c r="G18" s="18"/>
    </row>
  </sheetData>
  <mergeCells count="3">
    <mergeCell ref="A1:G1"/>
    <mergeCell ref="A12:A13"/>
    <mergeCell ref="G12:G13"/>
  </mergeCells>
  <printOptions horizontalCentered="1"/>
  <pageMargins left="0.432638888888889" right="0.432638888888889" top="1" bottom="0.904861111111111" header="0.5" footer="0.5"/>
  <pageSetup paperSize="9" scale="77"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腹腔镜等医疗设备需求清单4.17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DSHH</dc:creator>
  <cp:lastModifiedBy>最后一次回忆</cp:lastModifiedBy>
  <dcterms:created xsi:type="dcterms:W3CDTF">2023-06-05T23:59:00Z</dcterms:created>
  <dcterms:modified xsi:type="dcterms:W3CDTF">2026-06-07T07:18:08Z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2052-12.8.2.21555</vt:lpwstr>
  </property>
  <property fmtid="{D5CDD505-2E9C-101B-9397-08002B2CF9AE}" pid="3" name="ICV">
    <vt:lpwstr>7DD0A9CEE9BA4C35A7C3C1FD732ED9EF_13</vt:lpwstr>
  </property>
</Properties>
</file>