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<sst xmlns="http://schemas.openxmlformats.org/spreadsheetml/2006/main" count="78" uniqueCount="58">
  <si>
    <t>眼科类设备需求清单</t>
  </si>
  <si>
    <t>序号</t>
  </si>
  <si>
    <t>设备名称</t>
  </si>
  <si>
    <t>数量（台/套）</t>
  </si>
  <si>
    <t>最高单价
（万元）</t>
  </si>
  <si>
    <t>最高总价
（万元）</t>
  </si>
  <si>
    <t>需求概况</t>
  </si>
  <si>
    <t>备注</t>
  </si>
  <si>
    <t>眼科手术显微镜（一）</t>
  </si>
  <si>
    <t>1、用于眼科手术，前节手术:白内障，青光眼，ICL 植入，翼状胬肉，眼外伤，眼眶病，眼整形等。后节手术:视网膜，脉络膜，玻璃体等。
2、保修期≥36个月。</t>
  </si>
  <si>
    <t>允许进口</t>
  </si>
  <si>
    <t>眼科手术显微镜（二）</t>
  </si>
  <si>
    <t>1、用于眼科手术：角膜移植手术、胬肉、青光眼手术-小梁切除、房角分离、青光眼微创手术、白内障手术、ICL手术、眼外伤和眼底四级手术等。
2、保修期≥60个月。</t>
  </si>
  <si>
    <t>眼前节激光治疗仪</t>
  </si>
  <si>
    <t>1、眼前节激光治疗仪对于后发性白内障、青光眼的治疗有非常重要的作用，特别是后发性白内障的治疗，是白内障时候发生后发障治疗的必备设备。
2、保修期≥36月。</t>
  </si>
  <si>
    <t>眼底照相机（一）</t>
  </si>
  <si>
    <t>1、可以检查的眼底疾病有：糖尿病视网膜病变、视网膜动/静脉阻塞、视网膜裂孔、视网膜劈裂、视网膜脱离、ROP、黄斑变性、脉络膜黑色素瘤及其他眼底疾病。
2、保修期≥36个月</t>
  </si>
  <si>
    <t>眼底照相机（二）</t>
  </si>
  <si>
    <t>光相干断层扫描仪（OCTA）</t>
  </si>
  <si>
    <t>1、精确地测量视网膜结构的细微变化，对视网膜神经纤维层做出精确分析。
2、诊断并管理导致影响和损害视网膜的各种疾病。
3、房角测量前房深度的前房宽度。LASIK手术前后角膜瓣、基质的成像及测量。
4、青光眼、白内障、人工晶体等手术提供支持。
5、进行早期青光眼检查。
6、在不打造影剂情况下对眼底进行血管成像、血管分层分析、能对眼底进行高清断层扫描，拥有亚洲人数据库能对眼底神经纤维层、神经节细胞层进行对照分析与进展趋势分析、眼底玻璃体注药量化分析等。
7、保修期≥60个月</t>
  </si>
  <si>
    <t>光学生物测量仪</t>
  </si>
  <si>
    <t>1、测量角膜曲率、眼轴长、前房深度、晶状体厚度、角膜厚度、瞳孔直径、角膜直径等患者眼球数据，用于白内障手术计算IOL度数、高端人工晶体度数精确计算及青少年儿童近视防控筛查等。
2、保修期≥36个月。</t>
  </si>
  <si>
    <t>国产</t>
  </si>
  <si>
    <t>眼科AB超检查仪（一）</t>
  </si>
  <si>
    <t>1、用于测量角膜厚度、前房深度、晶体厚度、玻璃体长度、眼轴长度。
2、保修期≥12个月</t>
  </si>
  <si>
    <t>眼科AB超检查仪（二）</t>
  </si>
  <si>
    <t>1、用于检查眼球玻璃体腔病变、视网膜病变等眼部疾病诊断及了解屈光介质情况，眼轴测量，也用于人工晶体测量。
2、保修期≥60个月。</t>
  </si>
  <si>
    <t>非接触式眼压计</t>
  </si>
  <si>
    <t>1、测量眼压情况，用于眼科诊疗。
2、保修期≥60个月。</t>
  </si>
  <si>
    <t>电脑验光角膜曲率仪</t>
  </si>
  <si>
    <t>1、用于近视防控、角膜曲率检查。
2、保修期≥48个月。</t>
  </si>
  <si>
    <t>电脑角膜验光仪</t>
  </si>
  <si>
    <t>1、用于客观验光、角膜曲率测量、屈光不正检测（近视、远视、散光），为配镜、屈光手术、白内障术前检查提供精准屈光数据，设备需测量快速、精准、操作简便、患者配合度高。
2、保修期≥48个月。</t>
  </si>
  <si>
    <t>全自动电脑验光仪</t>
  </si>
  <si>
    <t>1、用于客观屈光检测，自动测量球镜、柱镜、轴位、瞳距（PD）等参数，为屈光不正诊断、配镜、屈光手术筛查提供精准数据。设备要求全自动、非接触、快速、稳定、操作简便。
2、保修期≥36个月。</t>
  </si>
  <si>
    <t>裂隙灯显微镜（带助手镜）</t>
  </si>
  <si>
    <t>1、用于眼前节组织（眼睑、结膜、角膜、前房、虹膜、晶状体、前玻璃体）的检查、诊断、筛查、治疗观察，可配合眼压、角膜曲率、眼前节照相使用，要求成像清晰、调节精准、操作顺滑、稳定性强。
2、保修期≥12个月。</t>
  </si>
  <si>
    <t>角膜地形图</t>
  </si>
  <si>
    <t>1、用于角膜前表面形态检测、角膜曲率、角膜散光、圆锥角膜筛查、屈光手术术前术后评估、角膜接触镜验配、IOL度数精准计算。设备需非接触、快速成像、测量精准、重复性好。
2、保修期≥60个月。</t>
  </si>
  <si>
    <t>角膜内皮细胞计</t>
  </si>
  <si>
    <t>1、用于角膜内皮细胞密度、平均细胞面积、细胞形态、六角形细胞比例、标准差、变异系数等参数的非接触式无创检测，为角膜功能评估、白内障术前筛查、角膜疾病诊断、手术风险评估提供精准依据。
2、保修期≥36个月。</t>
  </si>
  <si>
    <t>冷冻仪</t>
  </si>
  <si>
    <t>1、用于视网膜脱离复位、睫状体冷冻、青光眼冷凝、睑板腺囊肿、眼部小肿物、泪道相关冷冻治疗等眼科手术及临床治疗，要求控温精准、制冷迅速、操作稳定、对眼部组织安全可控。
2、保修期≥48个月。</t>
  </si>
  <si>
    <t>全自动综合验光仪及组合验光台</t>
  </si>
  <si>
    <t>1、主要用于近视、远视、散光的精准验光，为框架眼镜、角膜接触镜提供配镜处方；
双眼视功能异常（如调节不足、集合功能障碍、融像困难）的诊断与评估；
屈光不正矫正后的视觉效果验证，以及视功能训练的术前评估、术后随访；
斜视、弱视等屈光相关眼病的辅助检查与矫治方案制定。
2、保修期≥36个月。</t>
  </si>
  <si>
    <t>眼部光学测量仪</t>
  </si>
  <si>
    <t>用于测量人眼的轴向角膜厚度、前房深度、晶状体厚度、眼轴长度、角膜曲率、轴位角、白到白距离、瞳孔大小等以及对要求的拟植入眼内人工晶状体的屈光度的计算。
2、保修期≥36个月。</t>
  </si>
  <si>
    <t>视力筛查仪</t>
  </si>
  <si>
    <t>用于儿童双目眼视力检查，仝面评估眼镜屈光与视觉功能。
2、保修期≥36个月。</t>
  </si>
  <si>
    <t>视野计（一）</t>
  </si>
  <si>
    <t>1、用于评估和记录眼睛的视觉范围
2、保修期≥36个月。</t>
  </si>
  <si>
    <t>视野计（二）</t>
  </si>
  <si>
    <t>1、视野分析仪用于检测人眼视野范围及敏感度，辅助诊断青光眼、视网膜病变等眼科疾病及视路神经系统疾病。
2、保修期≥36个月。</t>
  </si>
  <si>
    <t>眼底激光光凝仪</t>
  </si>
  <si>
    <t>1、眼底荧光血管造影是临床诊断眼底疾病的必备设备，如糖尿病视网膜病变，视网膜血管栓塞性疾病、视网膜炎症病变、视神经病变等等，为眼底疾病诊断、预后评价、治疗、疗效观察以及探讨发病机理等提供有价值的依据
2、保修期≥60个月。</t>
  </si>
  <si>
    <t>自动扫频生物测量仪</t>
  </si>
  <si>
    <t>1.实时监测儿童眼轴长度变化（精度达±0.01mm），结合角膜曲率数据动态评估近视发展趋势，为个性化防控方案提供依据；  2.通过分析眼轴长度与角膜曲率比值（AL/CR），早期筛查近视高风险人群，干预时机可提前至近视发生前;3.精准测量眼轴长度、角膜曲率等8项参数，计算人工晶体度数误差仅±0.1D，显著提升术后视力恢复效果;4.支持硅油填充眼、小瞳孔等复杂病例测量，适配多公式计算（如Haigis-L公式避免角膜术后误差）5.开展白内障手术，精准测量人工晶体度数，青少年儿童视力筛查
2、保修期≥60个月。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</si>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</sst>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pane ySplit="2" topLeftCell="A3" activePane="bottomLeft" state="frozen"/>
      <selection/>
      <selection pane="bottomLeft" activeCell="B6" sqref="B6"/>
    </sheetView>
  </sheetViews>
  <sheetFormatPr defaultColWidth="9" defaultRowHeight="15" outlineLevelCol="6"/>
  <cols>
    <col min="1" max="1" width="6.10909090909091" style="3" customWidth="1"/>
    <col min="2" max="2" width="21.7363636363636" style="4" customWidth="1"/>
    <col min="3" max="3" width="5.75454545454545" style="5" customWidth="1"/>
    <col min="4" max="4" width="9.12727272727273" style="5" customWidth="1"/>
    <col min="5" max="5" width="13.9818181818182" style="5" customWidth="1"/>
    <col min="6" max="6" width="43.0727272727273" style="6" customWidth="1"/>
    <col min="7" max="7" width="13" style="5" customWidth="1"/>
    <col min="8" max="8" width="45.6272727272727" style="3" customWidth="1"/>
    <col min="9" max="16384" width="9" style="3"/>
  </cols>
  <sheetData>
    <row r="1" ht="23" spans="1:7">
      <c r="A1" s="7" t="s">
        <v>0</v>
      </c>
      <c r="B1" s="8"/>
      <c r="C1" s="7"/>
      <c r="D1" s="7"/>
      <c r="E1" s="7"/>
      <c r="F1" s="7"/>
      <c r="G1" s="7"/>
    </row>
    <row r="2" s="1" customFormat="1" ht="60" spans="1:7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9" t="s">
        <v>6</v>
      </c>
      <c r="G2" s="11" t="s">
        <v>7</v>
      </c>
    </row>
    <row r="3" s="2" customFormat="1" ht="56" spans="1:7">
      <c r="A3" s="12">
        <f>ROW()-2</f>
        <v>1</v>
      </c>
      <c r="B3" s="13" t="s">
        <v>8</v>
      </c>
      <c r="C3" s="14">
        <v>1</v>
      </c>
      <c r="D3" s="15">
        <v>50</v>
      </c>
      <c r="E3" s="16">
        <f>D3*C3</f>
        <v>50</v>
      </c>
      <c r="F3" s="17" t="s">
        <v>9</v>
      </c>
      <c r="G3" s="12" t="s">
        <v>10</v>
      </c>
    </row>
    <row r="4" s="2" customFormat="1" ht="70" spans="1:7">
      <c r="A4" s="12">
        <f>ROW()-2</f>
        <v>2</v>
      </c>
      <c r="B4" s="13" t="s">
        <v>11</v>
      </c>
      <c r="C4" s="14">
        <v>1</v>
      </c>
      <c r="D4" s="15">
        <v>251.28</v>
      </c>
      <c r="E4" s="16">
        <f>D4*C4</f>
        <v>251.28</v>
      </c>
      <c r="F4" s="18" t="s">
        <v>12</v>
      </c>
      <c r="G4" s="12" t="s">
        <v>10</v>
      </c>
    </row>
    <row r="5" s="2" customFormat="1" ht="70" spans="1:7">
      <c r="A5" s="12">
        <f>ROW()-2</f>
        <v>3</v>
      </c>
      <c r="B5" s="13" t="s">
        <v>13</v>
      </c>
      <c r="C5" s="14">
        <v>1</v>
      </c>
      <c r="D5" s="15">
        <v>30</v>
      </c>
      <c r="E5" s="16">
        <f>D5*C5</f>
        <v>30</v>
      </c>
      <c r="F5" s="18" t="s">
        <v>14</v>
      </c>
      <c r="G5" s="12" t="s">
        <v>10</v>
      </c>
    </row>
    <row r="6" ht="75" spans="1:7">
      <c r="A6" s="19">
        <f t="shared" ref="A6:A13" si="0">ROW()-2</f>
        <v>4</v>
      </c>
      <c r="B6" s="20" t="s">
        <v>15</v>
      </c>
      <c r="C6" s="21">
        <v>3</v>
      </c>
      <c r="D6" s="22">
        <v>50</v>
      </c>
      <c r="E6" s="23">
        <f t="shared" ref="E6:E27" si="1">D6*C6</f>
        <v>150</v>
      </c>
      <c r="F6" s="24" t="s">
        <v>16</v>
      </c>
      <c r="G6" s="19" t="s">
        <v>10</v>
      </c>
    </row>
    <row r="7" ht="75" spans="1:7">
      <c r="A7" s="19">
        <f t="shared" si="0"/>
        <v>5</v>
      </c>
      <c r="B7" s="20" t="s">
        <v>17</v>
      </c>
      <c r="C7" s="21">
        <v>1</v>
      </c>
      <c r="D7" s="22">
        <v>82</v>
      </c>
      <c r="E7" s="23">
        <f t="shared" si="1"/>
        <v>82</v>
      </c>
      <c r="F7" s="24" t="s">
        <v>16</v>
      </c>
      <c r="G7" s="19" t="s">
        <v>10</v>
      </c>
    </row>
    <row r="8" ht="122" customHeight="1" spans="1:7">
      <c r="A8" s="19">
        <f t="shared" si="0"/>
        <v>6</v>
      </c>
      <c r="B8" s="20" t="s">
        <v>18</v>
      </c>
      <c r="C8" s="21">
        <v>1</v>
      </c>
      <c r="D8" s="22">
        <v>197.65</v>
      </c>
      <c r="E8" s="23">
        <f t="shared" si="1"/>
        <v>197.65</v>
      </c>
      <c r="F8" s="24" t="s">
        <v>19</v>
      </c>
      <c r="G8" s="19" t="s">
        <v>10</v>
      </c>
    </row>
    <row r="9" ht="90" spans="1:7">
      <c r="A9" s="19">
        <f t="shared" si="0"/>
        <v>7</v>
      </c>
      <c r="B9" s="20" t="s">
        <v>20</v>
      </c>
      <c r="C9" s="21">
        <v>2</v>
      </c>
      <c r="D9" s="22">
        <v>60</v>
      </c>
      <c r="E9" s="23">
        <f t="shared" si="1"/>
        <v>120</v>
      </c>
      <c r="F9" s="24" t="s">
        <v>21</v>
      </c>
      <c r="G9" s="19" t="s">
        <v>22</v>
      </c>
    </row>
    <row r="10" ht="45" spans="1:7">
      <c r="A10" s="19">
        <f t="shared" si="0"/>
        <v>8</v>
      </c>
      <c r="B10" s="20" t="s">
        <v>23</v>
      </c>
      <c r="C10" s="21">
        <v>1</v>
      </c>
      <c r="D10" s="22">
        <v>5.86</v>
      </c>
      <c r="E10" s="23">
        <f t="shared" si="1"/>
        <v>5.86</v>
      </c>
      <c r="F10" s="24" t="s">
        <v>24</v>
      </c>
      <c r="G10" s="19"/>
    </row>
    <row r="11" ht="60" spans="1:7">
      <c r="A11" s="19">
        <f t="shared" si="0"/>
        <v>9</v>
      </c>
      <c r="B11" s="20" t="s">
        <v>25</v>
      </c>
      <c r="C11" s="21">
        <v>2</v>
      </c>
      <c r="D11" s="22">
        <v>23</v>
      </c>
      <c r="E11" s="23">
        <f t="shared" si="1"/>
        <v>46</v>
      </c>
      <c r="F11" s="24" t="s">
        <v>26</v>
      </c>
      <c r="G11" s="19" t="s">
        <v>22</v>
      </c>
    </row>
    <row r="12" ht="30" spans="1:7">
      <c r="A12" s="19">
        <f t="shared" si="0"/>
        <v>10</v>
      </c>
      <c r="B12" s="20" t="s">
        <v>27</v>
      </c>
      <c r="C12" s="21">
        <v>9</v>
      </c>
      <c r="D12" s="22">
        <v>15</v>
      </c>
      <c r="E12" s="23">
        <f t="shared" si="1"/>
        <v>135</v>
      </c>
      <c r="F12" s="24" t="s">
        <v>28</v>
      </c>
      <c r="G12" s="19" t="s">
        <v>10</v>
      </c>
    </row>
    <row r="13" ht="48" customHeight="1" spans="1:7">
      <c r="A13" s="25">
        <f t="shared" si="0"/>
        <v>11</v>
      </c>
      <c r="B13" s="20" t="s">
        <v>29</v>
      </c>
      <c r="C13" s="21">
        <v>1</v>
      </c>
      <c r="D13" s="22">
        <v>13</v>
      </c>
      <c r="E13" s="23">
        <f t="shared" si="1"/>
        <v>13</v>
      </c>
      <c r="F13" s="24" t="s">
        <v>30</v>
      </c>
      <c r="G13" s="25" t="s">
        <v>10</v>
      </c>
    </row>
    <row r="14" ht="53" customHeight="1" spans="1:7">
      <c r="A14" s="26"/>
      <c r="B14" s="27" t="s">
        <v>31</v>
      </c>
      <c r="C14" s="21">
        <v>2</v>
      </c>
      <c r="D14" s="22">
        <v>13</v>
      </c>
      <c r="E14" s="23">
        <f t="shared" si="1"/>
        <v>26</v>
      </c>
      <c r="F14" s="24" t="s">
        <v>32</v>
      </c>
      <c r="G14" s="28"/>
    </row>
    <row r="15" ht="90" spans="1:7">
      <c r="A15" s="19">
        <f>ROW()-2</f>
        <v>13</v>
      </c>
      <c r="B15" s="27" t="s">
        <v>33</v>
      </c>
      <c r="C15" s="21">
        <v>2</v>
      </c>
      <c r="D15" s="22">
        <v>15</v>
      </c>
      <c r="E15" s="23">
        <f t="shared" si="1"/>
        <v>30</v>
      </c>
      <c r="F15" s="24" t="s">
        <v>34</v>
      </c>
      <c r="G15" s="29" t="s">
        <v>22</v>
      </c>
    </row>
    <row r="16" ht="62" customHeight="1" spans="1:7">
      <c r="A16" s="19">
        <f>ROW()-2</f>
        <v>14</v>
      </c>
      <c r="B16" s="20" t="s">
        <v>35</v>
      </c>
      <c r="C16" s="21">
        <v>9</v>
      </c>
      <c r="D16" s="22">
        <v>6</v>
      </c>
      <c r="E16" s="23">
        <f t="shared" si="1"/>
        <v>54</v>
      </c>
      <c r="F16" s="24" t="s">
        <v>36</v>
      </c>
      <c r="G16" s="25" t="s">
        <v>22</v>
      </c>
    </row>
    <row r="17" ht="90" spans="1:7">
      <c r="A17" s="19">
        <f t="shared" ref="A17:A26" si="2">ROW()-2</f>
        <v>15</v>
      </c>
      <c r="B17" s="27" t="s">
        <v>37</v>
      </c>
      <c r="C17" s="21">
        <v>1</v>
      </c>
      <c r="D17" s="22">
        <v>60</v>
      </c>
      <c r="E17" s="23">
        <f t="shared" si="1"/>
        <v>60</v>
      </c>
      <c r="F17" s="24" t="s">
        <v>38</v>
      </c>
      <c r="G17" s="19" t="s">
        <v>10</v>
      </c>
    </row>
    <row r="18" ht="90" spans="1:7">
      <c r="A18" s="19">
        <f t="shared" si="2"/>
        <v>16</v>
      </c>
      <c r="B18" s="27" t="s">
        <v>39</v>
      </c>
      <c r="C18" s="21">
        <v>3</v>
      </c>
      <c r="D18" s="22">
        <v>30</v>
      </c>
      <c r="E18" s="23">
        <f t="shared" si="1"/>
        <v>90</v>
      </c>
      <c r="F18" s="24" t="s">
        <v>40</v>
      </c>
      <c r="G18" s="19" t="s">
        <v>10</v>
      </c>
    </row>
    <row r="19" ht="90" spans="1:7">
      <c r="A19" s="19">
        <f t="shared" si="2"/>
        <v>17</v>
      </c>
      <c r="B19" s="20" t="s">
        <v>41</v>
      </c>
      <c r="C19" s="21">
        <v>1</v>
      </c>
      <c r="D19" s="22">
        <v>7</v>
      </c>
      <c r="E19" s="23">
        <f t="shared" si="1"/>
        <v>7</v>
      </c>
      <c r="F19" s="24" t="s">
        <v>42</v>
      </c>
      <c r="G19" s="19"/>
    </row>
    <row r="20" ht="150" spans="1:7">
      <c r="A20" s="19">
        <f t="shared" si="2"/>
        <v>18</v>
      </c>
      <c r="B20" s="27" t="s">
        <v>43</v>
      </c>
      <c r="C20" s="21">
        <v>2</v>
      </c>
      <c r="D20" s="22">
        <v>45</v>
      </c>
      <c r="E20" s="23">
        <f t="shared" si="1"/>
        <v>90</v>
      </c>
      <c r="F20" s="24" t="s">
        <v>44</v>
      </c>
      <c r="G20" s="19" t="s">
        <v>10</v>
      </c>
    </row>
    <row r="21" ht="75" spans="1:7">
      <c r="A21" s="19">
        <f t="shared" si="2"/>
        <v>19</v>
      </c>
      <c r="B21" s="27" t="s">
        <v>45</v>
      </c>
      <c r="C21" s="21">
        <v>2</v>
      </c>
      <c r="D21" s="22">
        <v>35</v>
      </c>
      <c r="E21" s="23">
        <f t="shared" si="1"/>
        <v>70</v>
      </c>
      <c r="F21" s="24" t="s">
        <v>46</v>
      </c>
      <c r="G21" s="30" t="s">
        <v>22</v>
      </c>
    </row>
    <row r="22" ht="45" spans="1:7">
      <c r="A22" s="19">
        <f t="shared" si="2"/>
        <v>20</v>
      </c>
      <c r="B22" s="27" t="s">
        <v>47</v>
      </c>
      <c r="C22" s="21">
        <v>4</v>
      </c>
      <c r="D22" s="22">
        <v>18</v>
      </c>
      <c r="E22" s="23">
        <f t="shared" si="1"/>
        <v>72</v>
      </c>
      <c r="F22" s="24" t="s">
        <v>48</v>
      </c>
      <c r="G22" s="19" t="s">
        <v>22</v>
      </c>
    </row>
    <row r="23" ht="30" spans="1:7">
      <c r="A23" s="19">
        <f t="shared" si="2"/>
        <v>21</v>
      </c>
      <c r="B23" s="27" t="s">
        <v>49</v>
      </c>
      <c r="C23" s="21">
        <v>1</v>
      </c>
      <c r="D23" s="22">
        <v>35</v>
      </c>
      <c r="E23" s="23">
        <f t="shared" si="1"/>
        <v>35</v>
      </c>
      <c r="F23" s="24" t="s">
        <v>50</v>
      </c>
      <c r="G23" s="19" t="s">
        <v>10</v>
      </c>
    </row>
    <row r="24" ht="60" spans="1:7">
      <c r="A24" s="19">
        <f t="shared" si="2"/>
        <v>22</v>
      </c>
      <c r="B24" s="27" t="s">
        <v>51</v>
      </c>
      <c r="C24" s="21">
        <v>1</v>
      </c>
      <c r="D24" s="22">
        <v>50</v>
      </c>
      <c r="E24" s="23">
        <f t="shared" si="1"/>
        <v>50</v>
      </c>
      <c r="F24" s="24" t="s">
        <v>52</v>
      </c>
      <c r="G24" s="19" t="s">
        <v>10</v>
      </c>
    </row>
    <row r="25" ht="105" spans="1:7">
      <c r="A25" s="19">
        <f t="shared" si="2"/>
        <v>23</v>
      </c>
      <c r="B25" s="27" t="s">
        <v>53</v>
      </c>
      <c r="C25" s="21">
        <v>1</v>
      </c>
      <c r="D25" s="22">
        <v>119.95</v>
      </c>
      <c r="E25" s="23">
        <f t="shared" si="1"/>
        <v>119.95</v>
      </c>
      <c r="F25" s="24" t="s">
        <v>54</v>
      </c>
      <c r="G25" s="19" t="s">
        <v>10</v>
      </c>
    </row>
    <row r="26" ht="210" spans="1:7">
      <c r="A26" s="19">
        <f t="shared" si="2"/>
        <v>24</v>
      </c>
      <c r="B26" s="27" t="s">
        <v>55</v>
      </c>
      <c r="C26" s="21">
        <v>1</v>
      </c>
      <c r="D26" s="22">
        <v>107.6</v>
      </c>
      <c r="E26" s="23">
        <f t="shared" si="1"/>
        <v>107.6</v>
      </c>
      <c r="F26" s="24" t="s">
        <v>56</v>
      </c>
      <c r="G26" s="19" t="s">
        <v>10</v>
      </c>
    </row>
    <row r="27" s="1" customFormat="1" spans="1:7">
      <c r="A27" s="31" t="s">
        <v>57</v>
      </c>
      <c r="B27" s="32"/>
      <c r="C27" s="33">
        <f>SUM(C3:C26)</f>
        <v>53</v>
      </c>
      <c r="D27" s="34"/>
      <c r="E27" s="34">
        <f>SUM(E3:E26)</f>
        <v>1892.34</v>
      </c>
      <c r="F27" s="35"/>
      <c r="G27" s="36"/>
    </row>
  </sheetData>
  <mergeCells count="4">
    <mergeCell ref="A1:G1"/>
    <mergeCell ref="A27:B27"/>
    <mergeCell ref="A13:A14"/>
    <mergeCell ref="G13:G14"/>
  </mergeCells>
  <pageMargins left="0.75" right="0.75" top="1" bottom="1" header="0.5" footer="0.5"/>
  <pageSetup paperSize="9" scale="77" orientation="portrait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DSHH</dc:creator>
  <cp:lastModifiedBy>最后一次回忆</cp:lastModifiedBy>
  <dcterms:created xsi:type="dcterms:W3CDTF">2023-06-05T07:59:00Z</dcterms:created>
  <dcterms:modified xsi:type="dcterms:W3CDTF">2026-06-06T07:37:02Z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D126DA006103445CB638C0F06D8187A1_13</vt:lpwstr>
  </property>
</Properties>
</file>