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894" windowHeight="1055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<sst xmlns="http://schemas.openxmlformats.org/spreadsheetml/2006/main" count="114" uniqueCount="82">
  <si>
    <t>手术室类设备需求清单</t>
  </si>
  <si>
    <t>序号</t>
  </si>
  <si>
    <t>设备名称</t>
  </si>
  <si>
    <t>数量（台/套）</t>
  </si>
  <si>
    <t>最高单价
（万元）</t>
  </si>
  <si>
    <t>最高总价
（万元）</t>
  </si>
  <si>
    <t>需求概况</t>
  </si>
  <si>
    <t>国产/进口</t>
  </si>
  <si>
    <t>备注</t>
  </si>
  <si>
    <t>自体血液回收机</t>
  </si>
  <si>
    <t>1、用于临床手术中患者的自体血集中回收、过滤、分离、净化后再回输给患者。
2、保修期≥36个月。</t>
  </si>
  <si>
    <t>国产</t>
  </si>
  <si>
    <t>手术动力装置（大动力）</t>
  </si>
  <si>
    <t>1、用于骨组织的高速磨削、钻孔。
2、保修期≥60个月。</t>
  </si>
  <si>
    <t>手术动力装置（小动力）</t>
  </si>
  <si>
    <t>1、用于骨科手术对小骨组织的锯切功能，特别适合用于拇外翻、截腓骨、小骨截肢、小骨置换等手术。
2、保修期≥60个月。</t>
  </si>
  <si>
    <t>手术显微镜</t>
  </si>
  <si>
    <t>用于辅助外科医生行骨科的血管、神经探查及颅脑手术中脑组织、神经血管的手术等。
2、保修期≥36个月。</t>
  </si>
  <si>
    <t>允许进口</t>
  </si>
  <si>
    <t>脑室镜</t>
  </si>
  <si>
    <t>用于在脑室腔的诊察和手术。
保修期≥60个月。</t>
  </si>
  <si>
    <t>氩气高频电刀</t>
  </si>
  <si>
    <t>主要用于临床手术中的切割、凝固和止血，适用于ESD、EMR、ERCP、POEM、息肉切除、息肉灼烧等外科手术。2、保修期≥60个月。</t>
  </si>
  <si>
    <t>高频电刀</t>
  </si>
  <si>
    <t>1、在生理盐水环境下与手术电极、内窥镜配套使用，用于前列腺、子宫、膀胱软组织的切割和凝血。
2、保修期≥36个月。</t>
  </si>
  <si>
    <t>利普刀（宫颈手术用）</t>
  </si>
  <si>
    <t>1、用于妇科宫颈疾病的环切，锥切，止血及组织活检等。可达到精细的手术效果，不会产生组织拉扯和炭化现象。产生烟雾少、出血少，术后切口愈合快。
2、保修期≥36个月。</t>
  </si>
  <si>
    <t>神经外科手术显微镜</t>
  </si>
  <si>
    <t>用于神经外科颅脑手术进行手术术野的放大，提供手术的平台。
2、保修期≥60个月。</t>
  </si>
  <si>
    <t>电动手术台
(碳纤维手术床)</t>
  </si>
  <si>
    <t>用于脊柱（常规颈胸腰，强直炎，畸形) 、创伤、关节（关节镜，关节置换）、异物定位、联合成像常规外科手术应用等手术。
2、保修期≥60个月。</t>
  </si>
  <si>
    <t>神经外科手术动力系统（一）</t>
  </si>
  <si>
    <t>1、手术动力系统是神经外科手术的常规设备，用于开颅手术、打磨，铣，切除颅底肿瘤及夹闭前床突下动脉瘤等必备手术工具。
2、保修期≥36个月。</t>
  </si>
  <si>
    <t>神经外科手术动力系统（二）</t>
  </si>
  <si>
    <t>1、主要用于颅脑肿瘤、颅脑损伤、脑血管疾病、先天性颅脑畸形等开颅手术中，完成颅骨钻孔、磨除、铣削等精准骨组织处理操作。
2、保修期≥36个月。</t>
  </si>
  <si>
    <t>颅脑动力系统</t>
  </si>
  <si>
    <t>术中神经监护系统</t>
  </si>
  <si>
    <t>1、用于在手术过程中定位和识别颅脑和周围运动神经以及混合运动感觉神经电信号，包括脊髓和脊神经根。该系统能提供脑电图（EEG）、肌电图（EMG）、运动诱发电位（MEP）和体感诱发电位（SSEP）监测。
2、保修期≥60个月。</t>
  </si>
  <si>
    <t>4K超高清关节镜系统</t>
  </si>
  <si>
    <t>1、用于关节镜检查及相关疾病的治疗，如关节镜下半月板损伤成形术，滑膜切除术，胫骨平台骨折关节镜下复位内固定术，交叉韧带及复合韧带断裂重建，化脓性关节炎、类风湿性关节炎的治疗，膝关节游离体取出术等。
2、保修期≥60个月。</t>
  </si>
  <si>
    <t>电动综合手术床</t>
  </si>
  <si>
    <t>1、用于手术患者手术使用。
2、保修期≥60个月。</t>
  </si>
  <si>
    <t>电动手术床（含骨牵引架）</t>
  </si>
  <si>
    <t>1、用于骨科手术中，便于手术及C型臂影像诊断。
2、保修期≥60个月。</t>
  </si>
  <si>
    <t>手术塔（腔镜）+无影灯</t>
  </si>
  <si>
    <t>1、医用吊塔（腔镜塔）是手术室/内镜中心的腔镜手术专用医用供气供电及设备承载吊置系统，核心用于腔镜类微创手术（腹腔镜、胸腔镜、宫腔镜等）的设备、器械、气体与电气集中管理。
2、保修期≥36个月。</t>
  </si>
  <si>
    <t>彩色多普勒超声诊断仪</t>
  </si>
  <si>
    <t>用于泌尿道疾病诊断、经皮肾穿刺、前列腺穿刺、术中肿瘤定位、体外冲击波碎石等。
2、保修期≥60个月。</t>
  </si>
  <si>
    <t>超声骨动力设备</t>
  </si>
  <si>
    <t>用于脊柱侧弯、脊柱畸形、强直性脊柱炎、黄韧带骨化等高风险、高难度的手术，以及进行孔镜下单侧入路双侧减压、直接紧贴神经根解除骨性压迫等微创手术。其中超声乳化吸引功能，可于肝胆胰外科，神经外科、泌尿外科、妇科、普通外科等各外科科室，支持开放手术、腹腔镜手术及微创手术，在高效、精准、安全的破碎吸除肿瘤等靶组织同时，保护神经血管，降低并发症。
2、保修期≥60个月。</t>
  </si>
  <si>
    <t>乳腺旋切系统</t>
  </si>
  <si>
    <t>用于超声或钼靶引导下，对乳腺病灶进行精准微创活检和切除的设备。
2、保修期≥60个月。</t>
  </si>
  <si>
    <t>电动骨组织手术设备（高速磨钻）</t>
  </si>
  <si>
    <t>1、用于脊柱椎间孔镜手术、普通颈腰椎手术、UBE、AUSS等手术，对骨组织的磨削处理。
2、保修期≥60个月。</t>
  </si>
  <si>
    <t>纤维胆道镜</t>
  </si>
  <si>
    <t>用于胆道手术中或胆道术后带有“T”管者中直视胆道内部情况，向上可以看到肝内胆道深达III、IV级的胆管，向下可见到胆总管下部十二指肠乳头，甚至十二指肠内，并能直接看到胆管里的粘膜是否充血、水肿、糜烂及胆石的形状、颜色、大小、数目及是否嵌顿，还可区分胆道中的血块、气泡、息肉及蛔虫，取活检作病理检查。
2、保修期≥36个月。</t>
  </si>
  <si>
    <t>电脑器压止血器</t>
  </si>
  <si>
    <t>1、适用于患者肢体手术时的止血。
2、保修期≥60个月。</t>
  </si>
  <si>
    <t>食道镜（手术室）</t>
  </si>
  <si>
    <t>1、明确食管异物诊断并取出。
 检查和治疗食管病变，如扩张食道狭窄等。
2、辅助病理学检查。
3、保修期≥36个月。</t>
  </si>
  <si>
    <t>多功能微波手术器（宫颈治疗用）</t>
  </si>
  <si>
    <t>1、用于宫颈糜烂、宫颈息肉、宫颈纳氏囊肿，宫颈小肿物，尖锐湿疣等疾病的治疗。实现宫颈等部位病变组织的切割，凝固止血，坏死，脱落。
2、保修期≥36个月。</t>
  </si>
  <si>
    <t>医用吊桥</t>
  </si>
  <si>
    <t>用于重症监护室病床单元治疗护理所需的辅助设施。
2、保修期≥60个月。</t>
  </si>
  <si>
    <t>麻醉机呼吸回路消毒机</t>
  </si>
  <si>
    <t>1、用于麻醉机、呼吸机的内部回路消毒。
2、保修期≥36个月。</t>
  </si>
  <si>
    <t>电动子宫切割器</t>
  </si>
  <si>
    <t>1、产品与腹腔镜配套使用，供子宫切除器手术时作子宫和子宫肌瘤切除用。
2、保修期≥36个月。</t>
  </si>
  <si>
    <t>电动手术床</t>
  </si>
  <si>
    <t>1、调整手术体位，提供稳定支撑，便于麻醉操作，配合医疗设备，提高手术效率。2、保修期≥60个月。</t>
  </si>
  <si>
    <t>进口</t>
  </si>
  <si>
    <t>射频控温热凝设备</t>
  </si>
  <si>
    <t>1、用于治疗各种神经病理性疼痛、软组织疼痛和椎间盘突出症的微创手术设备。2、保修期≥60个月。</t>
  </si>
  <si>
    <t>自动止血仪</t>
  </si>
  <si>
    <t>1、能有效控制手术中出血量，确保切口无渗血，保证手术视野清晰，方便医护人员的操作。常用于四肢手术，如骨折复位内固定术、肢体肿块或囊肿切除等。
2、保修期≥24个月。</t>
  </si>
  <si>
    <t>医用冷光源系统</t>
  </si>
  <si>
    <t>1、用于外科微创手术（如腹腔镜手术等）
2、保修期≥60个月。</t>
  </si>
  <si>
    <t>膨宫泵</t>
  </si>
  <si>
    <t>1、用于微创内窥镜检查和手术中，将手术液加压后输送至手术部位以达到清洗、吸引或膨腔的目的。
2、保修期≥60个月。</t>
  </si>
  <si>
    <t>骨科空心电钻</t>
  </si>
  <si>
    <t>1、用于骨科手术中的骨髓腔内钻孔和骨植入物安装等操作。
2、保修期≥24个月。</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</si>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</sst>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theme="1"/>
      <name val="宋体"/>
      <charset val="134"/>
      <scheme val="minor"/>
    </font>
    <font>
      <b/>
      <sz val="18"/>
      <color theme="1"/>
      <name val="宋体"/>
      <charset val="134"/>
    </font>
    <font>
      <b/>
      <sz val="12"/>
      <color theme="1"/>
      <name val="宋体"/>
      <charset val="134"/>
    </font>
    <font>
      <sz val="14"/>
      <color theme="1"/>
      <name val="宋体"/>
      <charset val="134"/>
      <scheme val="major"/>
    </font>
    <font>
      <b/>
      <sz val="14"/>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cellStyleXfs>
  <cellXfs count="16">
    <xf numFmtId="0" fontId="0" fillId="0" borderId="0" xfId="0">
      <alignment vertical="center"/>
    </xf>
    <xf numFmtId="0" fontId="0" fillId="0" borderId="0" xfId="0"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zoomScale="85" zoomScaleNormal="85" workbookViewId="0">
      <selection activeCell="E28" sqref="E28"/>
    </sheetView>
  </sheetViews>
  <sheetFormatPr defaultColWidth="8.72321428571429" defaultRowHeight="12.95" outlineLevelCol="7"/>
  <cols>
    <col min="1" max="1" width="12.0982142857143" customWidth="1"/>
    <col min="2" max="2" width="24.6339285714286" customWidth="1"/>
    <col min="3" max="3" width="9.91071428571429" customWidth="1"/>
    <col min="4" max="4" width="12.6607142857143" customWidth="1"/>
    <col min="5" max="5" width="18.5625" customWidth="1"/>
    <col min="6" max="6" width="42.8928571428571" customWidth="1"/>
    <col min="7" max="7" width="10.8482142857143" style="1" customWidth="1"/>
    <col min="8" max="8" width="15.4553571428571" customWidth="1"/>
  </cols>
  <sheetData>
    <row r="1" ht="22.45" spans="1:8">
      <c r="A1" s="2" t="s">
        <v>0</v>
      </c>
      <c r="B1" s="2"/>
      <c r="C1" s="2"/>
      <c r="D1" s="2"/>
      <c r="E1" s="2"/>
      <c r="F1" s="2"/>
      <c r="G1" s="2"/>
      <c r="H1" s="2"/>
    </row>
    <row r="2" ht="30.2" spans="1:8">
      <c r="A2" s="3" t="s">
        <v>1</v>
      </c>
      <c r="B2" s="3" t="s">
        <v>2</v>
      </c>
      <c r="C2" s="3" t="s">
        <v>3</v>
      </c>
      <c r="D2" s="3" t="s">
        <v>4</v>
      </c>
      <c r="E2" s="3" t="s">
        <v>5</v>
      </c>
      <c r="F2" s="3" t="s">
        <v>6</v>
      </c>
      <c r="G2" s="3" t="s">
        <v>7</v>
      </c>
      <c r="H2" s="4" t="s">
        <v>8</v>
      </c>
    </row>
    <row r="3" ht="70.25" spans="1:8">
      <c r="A3" s="5">
        <v>1</v>
      </c>
      <c r="B3" s="5" t="s">
        <v>9</v>
      </c>
      <c r="C3" s="5">
        <v>2</v>
      </c>
      <c r="D3" s="6">
        <v>50</v>
      </c>
      <c r="E3" s="6">
        <f t="shared" ref="E3:E18" si="0">D3*C3</f>
        <v>100</v>
      </c>
      <c r="F3" s="5" t="s">
        <v>10</v>
      </c>
      <c r="G3" s="5" t="s">
        <v>11</v>
      </c>
      <c r="H3" s="5"/>
    </row>
    <row r="4" ht="35.1" spans="1:8">
      <c r="A4" s="5">
        <v>2</v>
      </c>
      <c r="B4" s="5" t="s">
        <v>12</v>
      </c>
      <c r="C4" s="7">
        <v>2</v>
      </c>
      <c r="D4" s="6">
        <v>78</v>
      </c>
      <c r="E4" s="6">
        <f t="shared" si="0"/>
        <v>156</v>
      </c>
      <c r="F4" s="5" t="s">
        <v>13</v>
      </c>
      <c r="G4" s="5" t="s">
        <v>11</v>
      </c>
      <c r="H4" s="5"/>
    </row>
    <row r="5" ht="70.25" spans="1:8">
      <c r="A5" s="5">
        <v>3</v>
      </c>
      <c r="B5" s="5" t="s">
        <v>14</v>
      </c>
      <c r="C5" s="7">
        <v>2</v>
      </c>
      <c r="D5" s="6">
        <v>78</v>
      </c>
      <c r="E5" s="6">
        <f t="shared" si="0"/>
        <v>156</v>
      </c>
      <c r="F5" s="5" t="s">
        <v>15</v>
      </c>
      <c r="G5" s="5" t="s">
        <v>11</v>
      </c>
      <c r="H5" s="5"/>
    </row>
    <row r="6" ht="70.25" spans="1:8">
      <c r="A6" s="5">
        <v>4</v>
      </c>
      <c r="B6" s="5" t="s">
        <v>16</v>
      </c>
      <c r="C6" s="5">
        <v>2</v>
      </c>
      <c r="D6" s="6">
        <v>67.5</v>
      </c>
      <c r="E6" s="6">
        <f t="shared" si="0"/>
        <v>135</v>
      </c>
      <c r="F6" s="5" t="s">
        <v>17</v>
      </c>
      <c r="G6" s="5" t="s">
        <v>18</v>
      </c>
      <c r="H6" s="5"/>
    </row>
    <row r="7" ht="35.1" spans="1:8">
      <c r="A7" s="5">
        <v>5</v>
      </c>
      <c r="B7" s="5" t="s">
        <v>19</v>
      </c>
      <c r="C7" s="5">
        <v>1</v>
      </c>
      <c r="D7" s="6">
        <v>243.14</v>
      </c>
      <c r="E7" s="6">
        <f t="shared" si="0"/>
        <v>243.14</v>
      </c>
      <c r="F7" s="5" t="s">
        <v>20</v>
      </c>
      <c r="G7" s="5" t="s">
        <v>18</v>
      </c>
      <c r="H7" s="5"/>
    </row>
    <row r="8" ht="70.25" spans="1:8">
      <c r="A8" s="5">
        <v>6</v>
      </c>
      <c r="B8" s="5" t="s">
        <v>21</v>
      </c>
      <c r="C8" s="7">
        <v>8</v>
      </c>
      <c r="D8" s="6">
        <v>50</v>
      </c>
      <c r="E8" s="6">
        <f t="shared" si="0"/>
        <v>400</v>
      </c>
      <c r="F8" s="5" t="s">
        <v>22</v>
      </c>
      <c r="G8" s="5" t="s">
        <v>11</v>
      </c>
      <c r="H8" s="5"/>
    </row>
    <row r="9" ht="70.25" spans="1:8">
      <c r="A9" s="5">
        <v>7</v>
      </c>
      <c r="B9" s="5" t="s">
        <v>23</v>
      </c>
      <c r="C9" s="5">
        <v>2</v>
      </c>
      <c r="D9" s="6">
        <v>30.6</v>
      </c>
      <c r="E9" s="6">
        <f t="shared" si="0"/>
        <v>61.2</v>
      </c>
      <c r="F9" s="5" t="s">
        <v>24</v>
      </c>
      <c r="G9" s="5" t="s">
        <v>11</v>
      </c>
      <c r="H9" s="5"/>
    </row>
    <row r="10" ht="105.35" spans="1:8">
      <c r="A10" s="5">
        <v>8</v>
      </c>
      <c r="B10" s="5" t="s">
        <v>25</v>
      </c>
      <c r="C10" s="5">
        <v>3</v>
      </c>
      <c r="D10" s="6">
        <v>25</v>
      </c>
      <c r="E10" s="6">
        <f t="shared" si="0"/>
        <v>75</v>
      </c>
      <c r="F10" s="5" t="s">
        <v>26</v>
      </c>
      <c r="G10" s="5" t="s">
        <v>18</v>
      </c>
      <c r="H10" s="5"/>
    </row>
    <row r="11" ht="52.7" spans="1:8">
      <c r="A11" s="5">
        <v>9</v>
      </c>
      <c r="B11" s="5" t="s">
        <v>27</v>
      </c>
      <c r="C11" s="5">
        <v>1</v>
      </c>
      <c r="D11" s="6">
        <v>155</v>
      </c>
      <c r="E11" s="6">
        <f t="shared" si="0"/>
        <v>155</v>
      </c>
      <c r="F11" s="5" t="s">
        <v>28</v>
      </c>
      <c r="G11" s="5" t="s">
        <v>18</v>
      </c>
      <c r="H11" s="5"/>
    </row>
    <row r="12" ht="87.8" spans="1:8">
      <c r="A12" s="5">
        <v>10</v>
      </c>
      <c r="B12" s="5" t="s">
        <v>29</v>
      </c>
      <c r="C12" s="7">
        <v>2</v>
      </c>
      <c r="D12" s="6">
        <v>206</v>
      </c>
      <c r="E12" s="6">
        <f t="shared" si="0"/>
        <v>412</v>
      </c>
      <c r="F12" s="5" t="s">
        <v>30</v>
      </c>
      <c r="G12" s="5" t="s">
        <v>18</v>
      </c>
      <c r="H12" s="5"/>
    </row>
    <row r="13" ht="87.8" spans="1:8">
      <c r="A13" s="5">
        <v>11</v>
      </c>
      <c r="B13" s="5" t="s">
        <v>31</v>
      </c>
      <c r="C13" s="5">
        <v>2</v>
      </c>
      <c r="D13" s="6">
        <v>70</v>
      </c>
      <c r="E13" s="6">
        <f t="shared" si="0"/>
        <v>140</v>
      </c>
      <c r="F13" s="5" t="s">
        <v>32</v>
      </c>
      <c r="G13" s="5" t="s">
        <v>18</v>
      </c>
      <c r="H13" s="5"/>
    </row>
    <row r="14" ht="87.8" spans="1:8">
      <c r="A14" s="5">
        <v>12</v>
      </c>
      <c r="B14" s="5" t="s">
        <v>33</v>
      </c>
      <c r="C14" s="5">
        <v>1</v>
      </c>
      <c r="D14" s="6">
        <v>57.9</v>
      </c>
      <c r="E14" s="6">
        <f t="shared" si="0"/>
        <v>57.9</v>
      </c>
      <c r="F14" s="5" t="s">
        <v>34</v>
      </c>
      <c r="G14" s="5" t="s">
        <v>18</v>
      </c>
      <c r="H14" s="5"/>
    </row>
    <row r="15" ht="87.8" spans="1:8">
      <c r="A15" s="5">
        <v>13</v>
      </c>
      <c r="B15" s="8" t="s">
        <v>35</v>
      </c>
      <c r="C15" s="8">
        <v>2</v>
      </c>
      <c r="D15" s="8">
        <v>30</v>
      </c>
      <c r="E15" s="6">
        <f t="shared" si="0"/>
        <v>60</v>
      </c>
      <c r="F15" s="5" t="s">
        <v>32</v>
      </c>
      <c r="G15" s="5" t="s">
        <v>18</v>
      </c>
      <c r="H15" s="5"/>
    </row>
    <row r="16" ht="122.95" spans="1:8">
      <c r="A16" s="5">
        <v>14</v>
      </c>
      <c r="B16" s="5" t="s">
        <v>36</v>
      </c>
      <c r="C16" s="5">
        <v>1</v>
      </c>
      <c r="D16" s="6">
        <v>149.5</v>
      </c>
      <c r="E16" s="6">
        <f>D16*C16</f>
        <v>149.5</v>
      </c>
      <c r="F16" s="5" t="s">
        <v>37</v>
      </c>
      <c r="G16" s="5" t="s">
        <v>11</v>
      </c>
      <c r="H16" s="5"/>
    </row>
    <row r="17" ht="122.95" spans="1:8">
      <c r="A17" s="5">
        <v>15</v>
      </c>
      <c r="B17" s="5" t="s">
        <v>38</v>
      </c>
      <c r="C17" s="5">
        <v>1</v>
      </c>
      <c r="D17" s="6">
        <v>274.8</v>
      </c>
      <c r="E17" s="6">
        <f>D17*C17</f>
        <v>274.8</v>
      </c>
      <c r="F17" s="5" t="s">
        <v>39</v>
      </c>
      <c r="G17" s="5" t="s">
        <v>18</v>
      </c>
      <c r="H17" s="5"/>
    </row>
    <row r="18" ht="35.1" spans="1:8">
      <c r="A18" s="5">
        <v>16</v>
      </c>
      <c r="B18" s="8" t="s">
        <v>40</v>
      </c>
      <c r="C18" s="8">
        <v>4</v>
      </c>
      <c r="D18" s="8">
        <v>20</v>
      </c>
      <c r="E18" s="6">
        <f>D18*C18</f>
        <v>80</v>
      </c>
      <c r="F18" s="9" t="s">
        <v>41</v>
      </c>
      <c r="G18" s="8" t="s">
        <v>11</v>
      </c>
      <c r="H18" s="5"/>
    </row>
    <row r="19" ht="52.7" spans="1:8">
      <c r="A19" s="5">
        <v>17</v>
      </c>
      <c r="B19" s="5" t="s">
        <v>42</v>
      </c>
      <c r="C19" s="7">
        <v>1</v>
      </c>
      <c r="D19" s="6">
        <v>25</v>
      </c>
      <c r="E19" s="6">
        <f>D19*C19</f>
        <v>25</v>
      </c>
      <c r="F19" s="5" t="s">
        <v>43</v>
      </c>
      <c r="G19" s="5" t="s">
        <v>11</v>
      </c>
      <c r="H19" s="5"/>
    </row>
    <row r="20" ht="105.35" spans="1:8">
      <c r="A20" s="5">
        <v>18</v>
      </c>
      <c r="B20" s="5" t="s">
        <v>44</v>
      </c>
      <c r="C20" s="5">
        <v>1</v>
      </c>
      <c r="D20" s="6">
        <v>98</v>
      </c>
      <c r="E20" s="6">
        <f>D20*C20</f>
        <v>98</v>
      </c>
      <c r="F20" s="5" t="s">
        <v>45</v>
      </c>
      <c r="G20" s="5" t="s">
        <v>11</v>
      </c>
      <c r="H20" s="5"/>
    </row>
    <row r="21" ht="70.25" spans="1:8">
      <c r="A21" s="5">
        <v>19</v>
      </c>
      <c r="B21" s="5" t="s">
        <v>46</v>
      </c>
      <c r="C21" s="5">
        <v>1</v>
      </c>
      <c r="D21" s="6">
        <v>299</v>
      </c>
      <c r="E21" s="6">
        <f>D21*C21</f>
        <v>299</v>
      </c>
      <c r="F21" s="5" t="s">
        <v>47</v>
      </c>
      <c r="G21" s="5" t="s">
        <v>18</v>
      </c>
      <c r="H21" s="5"/>
    </row>
    <row r="22" ht="193.15" spans="1:8">
      <c r="A22" s="5">
        <v>20</v>
      </c>
      <c r="B22" s="5" t="s">
        <v>48</v>
      </c>
      <c r="C22" s="5">
        <v>1</v>
      </c>
      <c r="D22" s="6">
        <v>179.8</v>
      </c>
      <c r="E22" s="6">
        <f>D22*C22</f>
        <v>179.8</v>
      </c>
      <c r="F22" s="5" t="s">
        <v>49</v>
      </c>
      <c r="G22" s="5" t="s">
        <v>11</v>
      </c>
      <c r="H22" s="5"/>
    </row>
    <row r="23" ht="52.7" spans="1:8">
      <c r="A23" s="5">
        <v>21</v>
      </c>
      <c r="B23" s="5" t="s">
        <v>50</v>
      </c>
      <c r="C23" s="5">
        <v>1</v>
      </c>
      <c r="D23" s="6">
        <v>60</v>
      </c>
      <c r="E23" s="6">
        <f>D23*C23</f>
        <v>60</v>
      </c>
      <c r="F23" s="5" t="s">
        <v>51</v>
      </c>
      <c r="G23" s="5" t="s">
        <v>18</v>
      </c>
      <c r="H23" s="5"/>
    </row>
    <row r="24" ht="70.25" spans="1:8">
      <c r="A24" s="5">
        <v>22</v>
      </c>
      <c r="B24" s="5" t="s">
        <v>52</v>
      </c>
      <c r="C24" s="7">
        <v>1</v>
      </c>
      <c r="D24" s="6">
        <v>50</v>
      </c>
      <c r="E24" s="6">
        <f>D24*C24</f>
        <v>50</v>
      </c>
      <c r="F24" s="5" t="s">
        <v>53</v>
      </c>
      <c r="G24" s="5" t="s">
        <v>11</v>
      </c>
      <c r="H24" s="5"/>
    </row>
    <row r="25" ht="175.6" spans="1:8">
      <c r="A25" s="10">
        <v>23</v>
      </c>
      <c r="B25" s="5" t="s">
        <v>54</v>
      </c>
      <c r="C25" s="11">
        <v>1</v>
      </c>
      <c r="D25" s="11">
        <v>27.5625</v>
      </c>
      <c r="E25" s="6">
        <f>D25*C25</f>
        <v>27.5625</v>
      </c>
      <c r="F25" s="5" t="s">
        <v>55</v>
      </c>
      <c r="G25" s="5" t="s">
        <v>18</v>
      </c>
      <c r="H25" s="5"/>
    </row>
    <row r="26" ht="35.1" spans="1:8">
      <c r="A26" s="12"/>
      <c r="B26" s="5" t="s">
        <v>56</v>
      </c>
      <c r="C26" s="7">
        <v>1</v>
      </c>
      <c r="D26" s="6">
        <v>3.15</v>
      </c>
      <c r="E26" s="6">
        <f t="shared" ref="E26:E38" si="1">D26*C26</f>
        <v>3.15</v>
      </c>
      <c r="F26" s="5" t="s">
        <v>57</v>
      </c>
      <c r="G26" s="5" t="s">
        <v>11</v>
      </c>
      <c r="H26" s="5"/>
    </row>
    <row r="27" ht="87.8" spans="1:8">
      <c r="A27" s="12"/>
      <c r="B27" s="5" t="s">
        <v>58</v>
      </c>
      <c r="C27" s="7">
        <v>1</v>
      </c>
      <c r="D27" s="6">
        <v>5.25</v>
      </c>
      <c r="E27" s="6">
        <f t="shared" si="1"/>
        <v>5.25</v>
      </c>
      <c r="F27" s="5" t="s">
        <v>59</v>
      </c>
      <c r="G27" s="5" t="s">
        <v>11</v>
      </c>
      <c r="H27" s="5"/>
    </row>
    <row r="28" ht="87.8" spans="1:8">
      <c r="A28" s="12"/>
      <c r="B28" s="5" t="s">
        <v>60</v>
      </c>
      <c r="C28" s="7">
        <v>1</v>
      </c>
      <c r="D28" s="6">
        <v>6</v>
      </c>
      <c r="E28" s="6">
        <f t="shared" si="1"/>
        <v>6</v>
      </c>
      <c r="F28" s="5" t="s">
        <v>61</v>
      </c>
      <c r="G28" s="5" t="s">
        <v>11</v>
      </c>
      <c r="H28" s="5"/>
    </row>
    <row r="29" ht="52.7" spans="1:8">
      <c r="A29" s="12"/>
      <c r="B29" s="5" t="s">
        <v>62</v>
      </c>
      <c r="C29" s="7">
        <v>8</v>
      </c>
      <c r="D29" s="6">
        <v>10</v>
      </c>
      <c r="E29" s="6">
        <f t="shared" si="1"/>
        <v>80</v>
      </c>
      <c r="F29" s="5" t="s">
        <v>63</v>
      </c>
      <c r="G29" s="5" t="s">
        <v>11</v>
      </c>
      <c r="H29" s="5"/>
    </row>
    <row r="30" ht="52.7" spans="1:8">
      <c r="A30" s="12"/>
      <c r="B30" s="5" t="s">
        <v>64</v>
      </c>
      <c r="C30" s="7">
        <v>1</v>
      </c>
      <c r="D30" s="6">
        <v>30</v>
      </c>
      <c r="E30" s="6">
        <f t="shared" si="1"/>
        <v>30</v>
      </c>
      <c r="F30" s="5" t="s">
        <v>65</v>
      </c>
      <c r="G30" s="5" t="s">
        <v>11</v>
      </c>
      <c r="H30" s="5"/>
    </row>
    <row r="31" ht="52.7" spans="1:8">
      <c r="A31" s="12"/>
      <c r="B31" s="5" t="s">
        <v>66</v>
      </c>
      <c r="C31" s="7">
        <v>1</v>
      </c>
      <c r="D31" s="6">
        <v>5</v>
      </c>
      <c r="E31" s="6">
        <f t="shared" si="1"/>
        <v>5</v>
      </c>
      <c r="F31" s="5" t="s">
        <v>67</v>
      </c>
      <c r="G31" s="5" t="s">
        <v>11</v>
      </c>
      <c r="H31" s="5"/>
    </row>
    <row r="32" ht="51" customHeight="1" spans="1:8">
      <c r="A32" s="12"/>
      <c r="B32" s="5" t="s">
        <v>68</v>
      </c>
      <c r="C32" s="7">
        <v>1</v>
      </c>
      <c r="D32" s="6">
        <v>13.5</v>
      </c>
      <c r="E32" s="6">
        <f t="shared" si="1"/>
        <v>13.5</v>
      </c>
      <c r="F32" s="5" t="s">
        <v>69</v>
      </c>
      <c r="G32" s="5" t="s">
        <v>70</v>
      </c>
      <c r="H32" s="5"/>
    </row>
    <row r="33" ht="52.7" spans="1:8">
      <c r="A33" s="12"/>
      <c r="B33" s="5" t="s">
        <v>71</v>
      </c>
      <c r="C33" s="7">
        <v>1</v>
      </c>
      <c r="D33" s="6">
        <v>32</v>
      </c>
      <c r="E33" s="6">
        <f t="shared" si="1"/>
        <v>32</v>
      </c>
      <c r="F33" s="5" t="s">
        <v>72</v>
      </c>
      <c r="G33" s="5" t="s">
        <v>11</v>
      </c>
      <c r="H33" s="5"/>
    </row>
    <row r="34" ht="105.35" spans="1:8">
      <c r="A34" s="12"/>
      <c r="B34" s="5" t="s">
        <v>73</v>
      </c>
      <c r="C34" s="7">
        <v>1</v>
      </c>
      <c r="D34" s="6">
        <v>9.45</v>
      </c>
      <c r="E34" s="6">
        <f t="shared" si="1"/>
        <v>9.45</v>
      </c>
      <c r="F34" s="5" t="s">
        <v>74</v>
      </c>
      <c r="G34" s="5" t="s">
        <v>11</v>
      </c>
      <c r="H34" s="5"/>
    </row>
    <row r="35" ht="52.7" spans="1:8">
      <c r="A35" s="12"/>
      <c r="B35" s="5" t="s">
        <v>75</v>
      </c>
      <c r="C35" s="7">
        <v>1</v>
      </c>
      <c r="D35" s="6">
        <v>56.7</v>
      </c>
      <c r="E35" s="6">
        <f t="shared" si="1"/>
        <v>56.7</v>
      </c>
      <c r="F35" s="5" t="s">
        <v>76</v>
      </c>
      <c r="G35" s="5" t="s">
        <v>11</v>
      </c>
      <c r="H35" s="5"/>
    </row>
    <row r="36" ht="70.25" spans="1:8">
      <c r="A36" s="12"/>
      <c r="B36" s="5" t="s">
        <v>77</v>
      </c>
      <c r="C36" s="7">
        <v>1</v>
      </c>
      <c r="D36" s="6">
        <v>12</v>
      </c>
      <c r="E36" s="6">
        <f t="shared" si="1"/>
        <v>12</v>
      </c>
      <c r="F36" s="5" t="s">
        <v>78</v>
      </c>
      <c r="G36" s="5"/>
      <c r="H36" s="5"/>
    </row>
    <row r="37" ht="52.7" spans="1:8">
      <c r="A37" s="13"/>
      <c r="B37" s="5" t="s">
        <v>79</v>
      </c>
      <c r="C37" s="7">
        <v>1</v>
      </c>
      <c r="D37" s="6">
        <v>1.575</v>
      </c>
      <c r="E37" s="6">
        <f t="shared" si="1"/>
        <v>1.575</v>
      </c>
      <c r="F37" s="5" t="s">
        <v>80</v>
      </c>
      <c r="G37" s="5" t="s">
        <v>11</v>
      </c>
      <c r="H37" s="5"/>
    </row>
    <row r="38" ht="26" customHeight="1" spans="1:8">
      <c r="A38" s="14" t="s">
        <v>81</v>
      </c>
      <c r="B38" s="14"/>
      <c r="C38" s="14">
        <f>SUM(C3:C37)</f>
        <v>62</v>
      </c>
      <c r="D38" s="15"/>
      <c r="E38" s="14">
        <f>SUM(E3:E37)</f>
        <v>3649.5275</v>
      </c>
      <c r="F38" s="14"/>
      <c r="G38" s="14"/>
      <c r="H38" s="14"/>
    </row>
  </sheetData>
  <mergeCells count="2">
    <mergeCell ref="A1:H1"/>
    <mergeCell ref="A25:A3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OseasyVM</dc:creator>
  <cp:lastModifiedBy>最后一次回忆</cp:lastModifiedBy>
  <dcterms:created xsi:type="dcterms:W3CDTF">2026-06-07T23:51:00Z</dcterms:created>
  <dcterms:modified xsi:type="dcterms:W3CDTF">2026-07-12T17:18:15Z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1CCB3886176CA99A1A22526AC4DECB6E_43</vt:lpwstr>
  </property>
  <property fmtid="{D5CDD505-2E9C-101B-9397-08002B2CF9AE}" pid="3" name="KSOProductBuildVer">
    <vt:lpwstr>2052-12.1.3.26877</vt:lpwstr>
  </property>
  <property fmtid="{D5CDD505-2E9C-101B-9397-08002B2CF9AE}" pid="4" name="CalculationRule">
    <vt:i4>0</vt:i4>
  </property>
</Properties>
</file>