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894" windowHeight="8519"/>
  </bookViews>
  <sheets>
    <sheet name="Sheet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<sst xmlns="http://schemas.openxmlformats.org/spreadsheetml/2006/main" count="43" uniqueCount="33">
  <si>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附件一</t>
  </si>
  <si>
    <t>护理类设备需求清单</t>
  </si>
  <si>
    <t>序号</t>
  </si>
  <si>
    <t>设备名称</t>
  </si>
  <si>
    <t>数量（台/套）</t>
  </si>
  <si>
    <t>最高单价
（万元）</t>
  </si>
  <si>
    <t>最高总价
（万元）</t>
  </si>
  <si>
    <t>需求概况</t>
  </si>
  <si>
    <t>备注</t>
  </si>
  <si>
    <t>空气压力波治疗仪</t>
  </si>
  <si>
    <t>1、用于术后康复、偏瘫患者、静脉曲张、久站久坐人群及糖尿病周围神经病变等的理疗与保健。
2、保修期≥60个月。</t>
  </si>
  <si>
    <t>国产</t>
  </si>
  <si>
    <t>亚低温治疗仪</t>
  </si>
  <si>
    <t>1、主要用于脑保护、精准控温、抑制炎症、消肿镇痛等。
2、保修期≥60个月。</t>
  </si>
  <si>
    <t>背心式多频振动自动排痰机</t>
  </si>
  <si>
    <t>1、通过胸壁高频振荡震颤，在气道内产生正、负呼吸压力差，引起气道容积的改变，促进呼气流速提高，产生咳嗽样作用力，移动小容积气体与黏膜上的痰液形成剪切力。2、帮助患儿呼吸道分泌物松动、排出，适用于多种呼吸道疾病的排痰护理与呼吸功能维护。
3、保修期≥36个月。</t>
  </si>
  <si>
    <t>洗胃机</t>
  </si>
  <si>
    <t>1、用于抢救食物中毒、服毒患者以及手术前洗胃。
2、保修期≥36个月。</t>
  </si>
  <si>
    <t>多功能电动病床</t>
  </si>
  <si>
    <t>1、用于医疗监护下的成年患者的诊断.治疗或监护时使用，用以支撑患者身体，床板体位具备背部升降、腿部升降、膝部升降、头低脚高位、头高脚低位、床体直立。
2、保修期≥60个月。</t>
  </si>
  <si>
    <t>电动病床</t>
  </si>
  <si>
    <t>1、用于医疗监护下的成年患者的诊断.治疗或监护时使用，用以支撑患者身体，床板体位具备背部升降、腿部升降、膝部升降、头低脚高位、头高脚低位、左右翻身。
2、保修期≥60个月。</t>
  </si>
  <si>
    <t>多通道注射泵（微量）</t>
  </si>
  <si>
    <t>1、用于临床控制性注射药物。
2、保修期≥60个月。</t>
  </si>
  <si>
    <t>多功能自动产床</t>
  </si>
  <si>
    <t>1、适用于产妇待产，及分娩和产后恢复于一体的多功能产床。
2、可适用于仰卧位，坐位，侧卧位，半卧位，蹲位，匍匐位等多种体位的分娩方式。
多功能产床及产床和病床于一体既可以做分娩床使用
3、保修期≥60个月。</t>
  </si>
  <si>
    <t>电动多功能床（妇科）</t>
  </si>
  <si>
    <t>1、用于妇科使用，床有整体升降、床头升降、足部升降、称体重、前后倾斜等功能。
2、保修期≥60个月。</t>
  </si>
  <si>
    <t>吸氧仪</t>
  </si>
  <si>
    <t>1、为患者提供持续、稳定、安全的氧气吸入，满足缺氧治疗、呼吸支持、术后康复等临床吸氧需求。
2、保修期≥36个月。</t>
  </si>
  <si>
    <t>全胸腔高频冲排痰系统</t>
  </si>
  <si>
    <t>1、高频胸壁振荡技术，松动气道深部痰液、促进纤毛摆动、实现痰液定向引流与清除，替代人工叩背，降低肺部感染风险。
2、保修期≥60个月。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</si>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</sst>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zoomScale="130" zoomScaleNormal="130" workbookViewId="0">
      <selection activeCell="D4" sqref="D4"/>
    </sheetView>
  </sheetViews>
  <sheetFormatPr defaultColWidth="9" defaultRowHeight="15.1" outlineLevelCol="6"/>
  <cols>
    <col min="1" max="1" width="4.875" style="3" customWidth="1"/>
    <col min="2" max="2" width="22.7857142857143" style="4" customWidth="1"/>
    <col min="3" max="3" width="6" style="3" customWidth="1"/>
    <col min="4" max="5" width="9.125" style="3" customWidth="1"/>
    <col min="6" max="6" width="42.4017857142857" style="5" customWidth="1"/>
    <col min="7" max="7" width="12.4375" style="5" customWidth="1"/>
    <col min="8" max="32" width="9" style="5"/>
    <col min="33" max="16384" width="31.2410714285714" style="5"/>
  </cols>
  <sheetData>
    <row r="1" spans="1:7">
      <c r="A1" s="4" t="s">
        <v>0</v>
      </c>
      <c r="G1" s="3"/>
    </row>
    <row r="2" ht="22.45" spans="1:7">
      <c r="A2" s="6" t="s">
        <v>1</v>
      </c>
      <c r="B2" s="6"/>
      <c r="C2" s="6"/>
      <c r="D2" s="6"/>
      <c r="E2" s="6"/>
      <c r="F2" s="6"/>
      <c r="G2" s="6"/>
    </row>
    <row r="3" s="1" customFormat="1" ht="60.4" spans="1: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ht="60.4" spans="1:7">
      <c r="A4" s="9">
        <v>1</v>
      </c>
      <c r="B4" s="10" t="s">
        <v>9</v>
      </c>
      <c r="C4" s="11">
        <v>4</v>
      </c>
      <c r="D4" s="12">
        <v>5</v>
      </c>
      <c r="E4" s="12">
        <f>C4*D4</f>
        <v>20</v>
      </c>
      <c r="F4" s="10" t="s">
        <v>10</v>
      </c>
      <c r="G4" s="11" t="s">
        <v>11</v>
      </c>
    </row>
    <row r="5" ht="54" customHeight="1" spans="1:7">
      <c r="A5" s="9">
        <v>2</v>
      </c>
      <c r="B5" s="10" t="s">
        <v>12</v>
      </c>
      <c r="C5" s="11">
        <v>2</v>
      </c>
      <c r="D5" s="12">
        <v>10</v>
      </c>
      <c r="E5" s="12">
        <f t="shared" ref="E5:E14" si="0">C5*D5</f>
        <v>20</v>
      </c>
      <c r="F5" s="13" t="s">
        <v>13</v>
      </c>
      <c r="G5" s="11" t="s">
        <v>11</v>
      </c>
    </row>
    <row r="6" ht="120.8" spans="1:7">
      <c r="A6" s="9">
        <v>3</v>
      </c>
      <c r="B6" s="10" t="s">
        <v>14</v>
      </c>
      <c r="C6" s="11">
        <v>8</v>
      </c>
      <c r="D6" s="12">
        <v>8</v>
      </c>
      <c r="E6" s="12">
        <f t="shared" si="0"/>
        <v>64</v>
      </c>
      <c r="F6" s="13" t="s">
        <v>15</v>
      </c>
      <c r="G6" s="11" t="s">
        <v>11</v>
      </c>
    </row>
    <row r="7" ht="45.3" spans="1:7">
      <c r="A7" s="9">
        <v>4</v>
      </c>
      <c r="B7" s="10" t="s">
        <v>16</v>
      </c>
      <c r="C7" s="11">
        <v>4</v>
      </c>
      <c r="D7" s="14">
        <v>10</v>
      </c>
      <c r="E7" s="12">
        <f t="shared" si="0"/>
        <v>40</v>
      </c>
      <c r="F7" s="13" t="s">
        <v>17</v>
      </c>
      <c r="G7" s="11" t="s">
        <v>11</v>
      </c>
    </row>
    <row r="8" ht="75.5" spans="1:7">
      <c r="A8" s="9">
        <v>5</v>
      </c>
      <c r="B8" s="10" t="s">
        <v>18</v>
      </c>
      <c r="C8" s="11">
        <v>25</v>
      </c>
      <c r="D8" s="11">
        <v>5</v>
      </c>
      <c r="E8" s="12">
        <f t="shared" si="0"/>
        <v>125</v>
      </c>
      <c r="F8" s="13" t="s">
        <v>19</v>
      </c>
      <c r="G8" s="11" t="s">
        <v>11</v>
      </c>
    </row>
    <row r="9" ht="75.5" spans="1:7">
      <c r="A9" s="9">
        <v>6</v>
      </c>
      <c r="B9" s="10" t="s">
        <v>20</v>
      </c>
      <c r="C9" s="11">
        <v>15</v>
      </c>
      <c r="D9" s="11">
        <v>5</v>
      </c>
      <c r="E9" s="12">
        <f t="shared" si="0"/>
        <v>75</v>
      </c>
      <c r="F9" s="13" t="s">
        <v>21</v>
      </c>
      <c r="G9" s="11" t="s">
        <v>11</v>
      </c>
    </row>
    <row r="10" ht="30.2" spans="1:7">
      <c r="A10" s="9">
        <v>7</v>
      </c>
      <c r="B10" s="10" t="s">
        <v>22</v>
      </c>
      <c r="C10" s="11">
        <v>9</v>
      </c>
      <c r="D10" s="12">
        <v>5</v>
      </c>
      <c r="E10" s="12">
        <f t="shared" si="0"/>
        <v>45</v>
      </c>
      <c r="F10" s="13" t="s">
        <v>23</v>
      </c>
      <c r="G10" s="11" t="s">
        <v>11</v>
      </c>
    </row>
    <row r="11" ht="105.7" spans="1:7">
      <c r="A11" s="9">
        <v>8</v>
      </c>
      <c r="B11" s="10" t="s">
        <v>24</v>
      </c>
      <c r="C11" s="11">
        <v>6</v>
      </c>
      <c r="D11" s="12">
        <v>15</v>
      </c>
      <c r="E11" s="12">
        <f t="shared" si="0"/>
        <v>90</v>
      </c>
      <c r="F11" s="13" t="s">
        <v>25</v>
      </c>
      <c r="G11" s="11" t="s">
        <v>11</v>
      </c>
    </row>
    <row r="12" ht="45.3" spans="1:7">
      <c r="A12" s="9">
        <v>9</v>
      </c>
      <c r="B12" s="10" t="s">
        <v>26</v>
      </c>
      <c r="C12" s="11">
        <v>5</v>
      </c>
      <c r="D12" s="12">
        <v>6</v>
      </c>
      <c r="E12" s="12">
        <f t="shared" si="0"/>
        <v>30</v>
      </c>
      <c r="F12" s="13" t="s">
        <v>27</v>
      </c>
      <c r="G12" s="11" t="s">
        <v>11</v>
      </c>
    </row>
    <row r="13" s="2" customFormat="1" ht="60.4" spans="1:7">
      <c r="A13" s="9">
        <v>10</v>
      </c>
      <c r="B13" s="15" t="s">
        <v>28</v>
      </c>
      <c r="C13" s="16">
        <v>1</v>
      </c>
      <c r="D13" s="17">
        <v>12</v>
      </c>
      <c r="E13" s="12">
        <f t="shared" si="0"/>
        <v>12</v>
      </c>
      <c r="F13" s="13" t="s">
        <v>29</v>
      </c>
      <c r="G13" s="11" t="s">
        <v>11</v>
      </c>
    </row>
    <row r="14" s="2" customFormat="1" ht="60.4" spans="1:7">
      <c r="A14" s="18">
        <v>11</v>
      </c>
      <c r="B14" s="19" t="s">
        <v>30</v>
      </c>
      <c r="C14" s="20">
        <v>1</v>
      </c>
      <c r="D14" s="21">
        <v>9.3</v>
      </c>
      <c r="E14" s="12">
        <f t="shared" si="0"/>
        <v>9.3</v>
      </c>
      <c r="F14" s="22" t="s">
        <v>31</v>
      </c>
      <c r="G14" s="11" t="s">
        <v>11</v>
      </c>
    </row>
    <row r="15" s="1" customFormat="1" spans="1:7">
      <c r="A15" s="23" t="s">
        <v>32</v>
      </c>
      <c r="B15" s="24"/>
      <c r="C15" s="8">
        <f>SUM(C4:C14)</f>
        <v>80</v>
      </c>
      <c r="D15" s="25"/>
      <c r="E15" s="25">
        <f>SUM(E4:E14)</f>
        <v>530.3</v>
      </c>
      <c r="F15" s="26"/>
      <c r="G15" s="26"/>
    </row>
  </sheetData>
  <mergeCells count="3">
    <mergeCell ref="A1:B1"/>
    <mergeCell ref="A2:G2"/>
    <mergeCell ref="A15:B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DSHH</dc:creator>
  <cp:lastModifiedBy>最后一次回忆</cp:lastModifiedBy>
  <dcterms:created xsi:type="dcterms:W3CDTF">2023-06-07T15:59:00Z</dcterms:created>
  <dcterms:modified xsi:type="dcterms:W3CDTF">2026-07-10T10:03:23Z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2052-12.1.3.26877</vt:lpwstr>
  </property>
  <property fmtid="{D5CDD505-2E9C-101B-9397-08002B2CF9AE}" pid="3" name="ICV">
    <vt:lpwstr>46855183F856ADAD0ED34D6A113BA27C_43</vt:lpwstr>
  </property>
  <property fmtid="{D5CDD505-2E9C-101B-9397-08002B2CF9AE}" pid="4" name="CalculationRule">
    <vt:i4>0</vt:i4>
  </property>
</Properties>
</file>