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894" windowHeight="10554"/>
  </bookViews>
  <sheets>
    <sheet name="沟通会1稿"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<sst xmlns="http://schemas.openxmlformats.org/spreadsheetml/2006/main" count="23" uniqueCount="20">
  <si>
    <t>超声类（二）设备需求清单</t>
  </si>
  <si>
    <t>序号</t>
  </si>
  <si>
    <t>设备名称</t>
  </si>
  <si>
    <t>数量（台/套）</t>
  </si>
  <si>
    <t>最高单价
（万元）</t>
  </si>
  <si>
    <t>最高总价
（万元）</t>
  </si>
  <si>
    <t>需求概况</t>
  </si>
  <si>
    <t>备注</t>
  </si>
  <si>
    <t>彩色多普勒超声诊断仪（妇产四维三）</t>
  </si>
  <si>
    <t>1、四维彩色多普勒超声诊断仪在妇产科、胎儿心脏、盆底超声、经阴道子宫输卵管超声造影领域具有突出优势，满足产科超声诊断，妇科疑难病例超声诊断，胎儿畸形产前诊断及科研。
2、保修≥60个月。</t>
  </si>
  <si>
    <t>国产</t>
  </si>
  <si>
    <t>超声骨密度测定仪</t>
  </si>
  <si>
    <t>1、用于各类医疗与体检机构，不论对中老年人骨质疏松还是青少年儿童骨骼发育状况都能提供详细的临床参考数据，检测部位至少2个，其中包括桡骨、胫骨、跟骨。 
2、保修期≥36个月。</t>
  </si>
  <si>
    <t>PICC超声引导系统</t>
  </si>
  <si>
    <t>1、用于PICC，输液港超声导引下置管术。
2、保修期≥36个月。</t>
  </si>
  <si>
    <t>经颅多普勒血流分析仪（一）</t>
  </si>
  <si>
    <t>1、用于颅内动脉血管流速，判断颅内动脉血管有无痉挛、有无供血不足、循环缺血。还可以检查血管弹性，判断是否存在血管硬化、狭窄，从而判断血管病变的部位和程度。2、用于做发泡实验。
2、保修期≥36个月。</t>
  </si>
  <si>
    <t>经颅多普勒血流分析仪（二）</t>
  </si>
  <si>
    <t>1、神经内科、体检、重症等颅内血流检测与筛查需求。
2、保修期≥36个月。</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</si>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</sst>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00_ "/>
  </numFmts>
  <fonts count="25">
    <font>
      <sz val="11"/>
      <color theme="1"/>
      <name val="宋体"/>
      <charset val="134"/>
      <scheme val="minor"/>
    </font>
    <font>
      <b/>
      <sz val="12"/>
      <color theme="1"/>
      <name val="宋体"/>
      <charset val="134"/>
    </font>
    <font>
      <sz val="12"/>
      <color theme="1"/>
      <name val="宋体"/>
      <charset val="134"/>
    </font>
    <font>
      <b/>
      <sz val="18"/>
      <color theme="1"/>
      <name val="宋体"/>
      <charset val="134"/>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6">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176" fontId="2" fillId="0" borderId="4"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176" fontId="2"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6" xfId="0" applyFont="1" applyFill="1" applyBorder="1" applyAlignment="1">
      <alignment horizontal="center" vertical="center"/>
    </xf>
    <xf numFmtId="178" fontId="1" fillId="0" borderId="2"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92D05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zoomScale="130" zoomScaleNormal="130" workbookViewId="0">
      <selection activeCell="F4" sqref="F4"/>
    </sheetView>
  </sheetViews>
  <sheetFormatPr defaultColWidth="9" defaultRowHeight="15.1" outlineLevelRow="7" outlineLevelCol="6"/>
  <cols>
    <col min="1" max="1" width="4.875" style="2" customWidth="1"/>
    <col min="2" max="2" width="22.5892857142857" style="2" customWidth="1"/>
    <col min="3" max="3" width="7.08928571428571" style="3" customWidth="1"/>
    <col min="4" max="4" width="10.1785714285714" style="3" customWidth="1"/>
    <col min="5" max="5" width="9.625" style="3" customWidth="1"/>
    <col min="6" max="6" width="43.0714285714286" style="4" customWidth="1"/>
    <col min="7" max="7" width="8.875" style="3" customWidth="1"/>
    <col min="8" max="8" width="24.6964285714286" style="2" customWidth="1"/>
    <col min="9" max="16384" width="9" style="2"/>
  </cols>
  <sheetData>
    <row r="1" ht="22.45" spans="1:7">
      <c r="A1" s="5" t="s">
        <v>0</v>
      </c>
      <c r="B1" s="5"/>
      <c r="C1" s="5"/>
      <c r="D1" s="5"/>
      <c r="E1" s="5"/>
      <c r="F1" s="6"/>
    </row>
    <row r="2" s="1" customFormat="1" ht="45.3" spans="1:7">
      <c r="A2" s="7" t="s">
        <v>1</v>
      </c>
      <c r="B2" s="7" t="s">
        <v>2</v>
      </c>
      <c r="C2" s="7" t="s">
        <v>3</v>
      </c>
      <c r="D2" s="8" t="s">
        <v>4</v>
      </c>
      <c r="E2" s="8" t="s">
        <v>5</v>
      </c>
      <c r="F2" s="7" t="s">
        <v>6</v>
      </c>
      <c r="G2" s="9" t="s">
        <v>7</v>
      </c>
    </row>
    <row r="3" s="1" customFormat="1" ht="90.6" spans="1:7">
      <c r="A3" s="7">
        <v>1</v>
      </c>
      <c r="B3" s="10" t="s">
        <v>8</v>
      </c>
      <c r="C3" s="11">
        <v>1</v>
      </c>
      <c r="D3" s="12">
        <v>179.8</v>
      </c>
      <c r="E3" s="13">
        <f>D3*C3</f>
        <v>179.8</v>
      </c>
      <c r="F3" s="10" t="s">
        <v>9</v>
      </c>
      <c r="G3" s="14" t="s">
        <v>10</v>
      </c>
    </row>
    <row r="4" s="2" customFormat="1" ht="75.5" spans="1:7">
      <c r="A4" s="15">
        <v>2</v>
      </c>
      <c r="B4" s="16" t="s">
        <v>11</v>
      </c>
      <c r="C4" s="17">
        <v>7</v>
      </c>
      <c r="D4" s="18">
        <v>20</v>
      </c>
      <c r="E4" s="13">
        <f>D4*C4</f>
        <v>140</v>
      </c>
      <c r="F4" s="16" t="s">
        <v>12</v>
      </c>
      <c r="G4" s="19" t="s">
        <v>10</v>
      </c>
    </row>
    <row r="5" s="2" customFormat="1" ht="30.2" spans="1:7">
      <c r="A5" s="15">
        <v>3</v>
      </c>
      <c r="B5" s="16" t="s">
        <v>13</v>
      </c>
      <c r="C5" s="17">
        <v>1</v>
      </c>
      <c r="D5" s="18">
        <v>58</v>
      </c>
      <c r="E5" s="13">
        <f>D5*C5</f>
        <v>58</v>
      </c>
      <c r="F5" s="16" t="s">
        <v>14</v>
      </c>
      <c r="G5" s="15" t="s">
        <v>10</v>
      </c>
    </row>
    <row r="6" ht="90.6" spans="1:7">
      <c r="A6" s="19">
        <v>4</v>
      </c>
      <c r="B6" s="16" t="s">
        <v>15</v>
      </c>
      <c r="C6" s="15">
        <v>3</v>
      </c>
      <c r="D6" s="18">
        <v>40</v>
      </c>
      <c r="E6" s="13">
        <f>D6*C6</f>
        <v>120</v>
      </c>
      <c r="F6" s="16" t="s">
        <v>16</v>
      </c>
      <c r="G6" s="19" t="s">
        <v>10</v>
      </c>
    </row>
    <row r="7" s="2" customFormat="1" ht="45.3" spans="1:7">
      <c r="A7" s="20"/>
      <c r="B7" s="16" t="s">
        <v>17</v>
      </c>
      <c r="C7" s="21">
        <v>1</v>
      </c>
      <c r="D7" s="18">
        <v>16.8</v>
      </c>
      <c r="E7" s="13">
        <f>D7*C7</f>
        <v>16.8</v>
      </c>
      <c r="F7" s="16" t="s">
        <v>18</v>
      </c>
      <c r="G7" s="20"/>
    </row>
    <row r="8" s="1" customFormat="1" spans="1:7">
      <c r="A8" s="22" t="s">
        <v>19</v>
      </c>
      <c r="B8" s="23"/>
      <c r="C8" s="9">
        <f>SUM(C3:C7)</f>
        <v>13</v>
      </c>
      <c r="D8" s="9"/>
      <c r="E8" s="24">
        <f>SUM(E3:E7)</f>
        <v>514.6</v>
      </c>
      <c r="F8" s="25"/>
      <c r="G8" s="9"/>
    </row>
  </sheetData>
  <mergeCells count="4">
    <mergeCell ref="A1:F1"/>
    <mergeCell ref="A8:B8"/>
    <mergeCell ref="A6:A7"/>
    <mergeCell ref="G6:G7"/>
  </mergeCells>
  <pageMargins left="0.75" right="0.75" top="1" bottom="1" header="0.5" footer="0.5"/>
  <pageSetup paperSize="9" scale="77" orientation="portrait"/>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沟通会1稿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DSHH</dc:creator>
  <cp:lastModifiedBy>最后一次回忆</cp:lastModifiedBy>
  <dcterms:created xsi:type="dcterms:W3CDTF">2023-06-07T23:59:00Z</dcterms:created>
  <dcterms:modified xsi:type="dcterms:W3CDTF">2026-07-14T16:36:58Z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2052-12.1.3.27451</vt:lpwstr>
  </property>
  <property fmtid="{D5CDD505-2E9C-101B-9397-08002B2CF9AE}" pid="3" name="ICV">
    <vt:lpwstr>2BA7A5BFD9BBF0A9DC024E6A3D2A7450_43</vt:lpwstr>
  </property>
  <property fmtid="{D5CDD505-2E9C-101B-9397-08002B2CF9AE}" pid="4" name="CalculationRule">
    <vt:i4>0</vt:i4>
  </property>
</Properties>
</file>