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25"/>
  </bookViews>
  <sheets>
    <sheet name="康复类挂网清单1" sheetId="13" r:id="rId1"/>
  </sheets>
  <definedNames>
    <definedName name="HTML_Description" hidden="1">"lin zijian"</definedName>
    <definedName name="_xlnm._FilterDatabase" localSheetId="0" hidden="1">康复类挂网清单1!$A$3:$J$94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<sst xmlns="http://schemas.openxmlformats.org/spreadsheetml/2006/main" count="322" uniqueCount="170">
  <si>
    <t>附件一</t>
  </si>
  <si>
    <t>康复类设备挂网调研表</t>
  </si>
  <si>
    <t>分包</t>
  </si>
  <si>
    <t>序号</t>
  </si>
  <si>
    <t>二次分组</t>
  </si>
  <si>
    <t>采购数量</t>
  </si>
  <si>
    <t>预算单价（万元）</t>
  </si>
  <si>
    <t>预算总价（万元）</t>
  </si>
  <si>
    <t>用途（需求概况）</t>
  </si>
  <si>
    <t>进口/国产</t>
  </si>
  <si>
    <t>保修期（月）</t>
  </si>
  <si>
    <t>体质辨识仪</t>
  </si>
  <si>
    <t>中医体质辨识（成年人、老年人、儿童）及健康指导、慢性病健康管理、辅助诊断、大数据挖掘及统计分析。开展亚健康人群中医体质辨识、准确快速识别人体中医体质类别</t>
  </si>
  <si>
    <t>国产</t>
  </si>
  <si>
    <t>≥24</t>
  </si>
  <si>
    <t>语言认知康复系统</t>
  </si>
  <si>
    <t>利用多媒体电脑提供声音影像来刺激使用者，系统内设有由数字、文字、符号、图形、语言声音、动画等基本材料构建形成多媒体形式的图片库、声音库和动画影像库。通过形象化与游戏化的训练内容，激发使用者的语言训练兴趣，增进学习效率。</t>
  </si>
  <si>
    <t>≥36</t>
  </si>
  <si>
    <t>二氧化碳激光治疗机</t>
  </si>
  <si>
    <t>超脉冲二氧化碳点阵激光是目前全球最新用于绝经期生殖泌尿综合征、轻中度尿失禁、萎缩性阴道炎、盆腔脏器轻度脱垂、女性性功能障碍、赘生物汽化切割等微无创治疗方案，针对女性常见妇科疾病问题提供了一套全新的解决方案.</t>
  </si>
  <si>
    <t>允许进口</t>
  </si>
  <si>
    <t>LED光谱治疗仪</t>
  </si>
  <si>
    <t>1.高强度LED矩阵式光源光谱纯净，超长寿命。
2.强度可调，个体化治疗最佳选择。
3.可自定义保存常用治疗方案，让操作更快捷。
4.可伸曲照射面板，面部背部治疗都方便。
5.拥有红蓝黄光三种</t>
  </si>
  <si>
    <t>熏蒸仪（双头）</t>
  </si>
  <si>
    <t>可移动式，利用中药蒸汽热力与药物渗透作用于患处，起到温经通络、活血化瘀、祛风散寒、消肿止痛、杀菌止痒的效果，多用于骨伤、康复、皮肤科、妇科等，可缓解关节疼痛、软组织损伤、皮肤顽疾及妇科炎症等。</t>
  </si>
  <si>
    <r>
      <rPr>
        <sz val="10"/>
        <rFont val="仿宋_GB2312"/>
        <charset val="134"/>
      </rPr>
      <t>1.扩张局部血管，改善血液循环：促进局部血液循环与新陈代谢，缓解组织僵硬及疼痛。
2.</t>
    </r>
    <r>
      <rPr>
        <sz val="10"/>
        <rFont val="Times New Roman"/>
        <charset val="134"/>
      </rPr>
      <t>​</t>
    </r>
    <r>
      <rPr>
        <sz val="10"/>
        <rFont val="仿宋_GB2312"/>
        <charset val="134"/>
      </rPr>
      <t xml:space="preserve">促进药物透皮吸收：蒸汽使药物有效成分经皮肤渗透吸收，结合温热效应促进局部血液循环，增强药物吸收效率。
</t>
    </r>
    <r>
      <rPr>
        <sz val="10"/>
        <rFont val="Times New Roman"/>
        <charset val="134"/>
      </rPr>
      <t>​</t>
    </r>
    <r>
      <rPr>
        <sz val="10"/>
        <rFont val="仿宋_GB2312"/>
        <charset val="134"/>
      </rPr>
      <t>改善治疗部位微环境：通过适当压力改善治疗部位微环境，提升药物渗透和疗效持久性</t>
    </r>
  </si>
  <si>
    <t>熏蒸床</t>
  </si>
  <si>
    <t>1.中医外治：通过皮肤吸收与呼吸道吸入含药蒸汽，实现祛风散寒、活血通络止痛、除湿止痒、扶正固本等功效。 
2.适用场景：门诊/病房/康复科/中医馆/家庭保健；适用于亚健康调理、慢性病辅助治疗及病后康复。 
多部位熏蒸：可进行面部、关节（如肩、膝）、脊柱、腹部及全身熏蒸
.3、供应商需提供操作人员现场培训（≥4课时）； 2. 提供完整的中药熏蒸方剂建议手册； 4、支持与医院HIS系统对接（可选）。
设备需符合国家二类医疗器械备案标准，提供相关资质证明</t>
  </si>
  <si>
    <t>通过热，药，压力三者之间的协同作用来取效。热能疏松腠理，打开毛孔，活血通络，松弛肌筋，具有理疗的作用。通过汽化的药分子在压力作用下高速向患部肌肤进行喷射，通过扩张的毛孔，疏松的肌肤渗透患部，不仅有利于药物吸收，同时对患部具有按摩治疗的作用</t>
  </si>
  <si>
    <t>合计：</t>
  </si>
  <si>
    <t>电脑生理功能治疗仪</t>
  </si>
  <si>
    <t>科室接诊的缺血性脑血管病、中风、偏瘫、小儿脑瘫、脑卒中后遗症等患者逐年递增，此类患者常伴肢体运动功能障碍，需专业化康复干预。目前科室康复设备匮乏，现有治疗手段精准性与综合性不足难以满足个性化诊疗需求，患者等待时间长、转诊率较高，显著影响诊疗效能与患者满意度，亟需引入脑电仿生电刺激仪。</t>
  </si>
  <si>
    <t>低频电子脉冲红外治疗仪</t>
  </si>
  <si>
    <t>工治疗范围广，解决女性各阶段的乳房及妇科问题
（1）乳腺增生、乳腺炎；
（2）产后乳汁不足、积乳、通乳、回乳、产后排恶露；
（3）月经不调 、痛经等症状的女性； 
（4）丰乳健胸，进行乳腺保养的女性；
（5）卵巢保养，预防子宫肌瘤的女性；
（6）通用多个厂家电极片</t>
  </si>
  <si>
    <t>≥60</t>
  </si>
  <si>
    <t>低频治疗仪</t>
  </si>
  <si>
    <t>痉挛肌低频治疗仪是一种低频脉冲物理治疗仪，用于治疗痉挛性瘫痪，可以达到松弛肌肉和改善肢体功能的效果。痉挛肌治疗仪分两路脉冲电流，分别刺激患者的痉挛肌和拮抗肌，使二者交替刺激引起肌肉收缩，达到康复治疗的目的。
将波宽和频率相同，但出现的时间有先、后的两组方波，分别刺激痉挛肌及其拮抗肌，使两者交替收缩，利用交互抑制和高尔基腱器兴奋引起的抑制，以对抗痉挛</t>
  </si>
  <si>
    <t>≥12</t>
  </si>
  <si>
    <t>全息脉冲治疗仪</t>
  </si>
  <si>
    <t>采用复合磁场技术直接作用于人体特定的经络和穴位，能够有效修复和改善受损的胰岛细胞，提高其活性和靶细胞的反应性。这进而恢复胰岛细胞功能，调节神经内分泌紊乱，使血糖得到平稳下降。该设备作用于经络，能够改善人体的内环境，消除代谢废物，恢复神经和血管功能，从而治疗或改善并发症的出现</t>
  </si>
  <si>
    <t>射频理疗仪</t>
  </si>
  <si>
    <t xml:space="preserve">射频理疗仪利用高频交流电产生的射频电磁场，采用不同电极，无创作用于人体的深层、半深层及浅表层组织，对组织产生非热效应及热透效应，达到缓解疼痛、解除痉挛；促进胶原纤维收缩和沉积；加速组织细胞新陈代谢的作用。
用于产后康复：缓解盆骨、会阴、外阴疼痛；加快伤口愈合；阴道撕裂及切开术后护理；淋巴引流；催乳；子宫内膜异位；尿失禁；组织水肿、血肿；组织粘连及纤维化、消除粘连；阴道痉挛；盆底肌修复收紧；腹直肌分离；淡化妊娠纹、疤痕组织；性交疼痛、阴道痉挛、阴部疼痛；尿痛；尿失禁；乳房疼痛；祛除疤痕、盆底功能障碍、慢性盆腔疼痛、盆底肌肉松弛、性功能障碍、尿失禁等；射频可以有效改善围绝经期及绝经期女性泌尿生殖综合征，有效改善由于激素分泌减少或雌激素受体异常导致的外阴阴道萎缩、干涩、灼热、性交痛等症状。针对有自愈能力的产后女性可有效改善由于妊娠分娩导致的盆底支持结构及结缔组织损伤引起的压力性尿失禁、阴道松弛、性功能障碍、盆底痛。此外针对肌筋膜痉挛引起的盆底疼痛有明显的缓解作用。由于其对外阴-阴道萎缩及松弛、敏感度降低以及外阴美观度的改善，可提高广大女性的性生活质量。1.该产品采用300KHz、500KHz、1MHz不同频率的射频能量，通过电容电阻式传输靶向作用于浅层、深层不同组织，并可动态切换。相较于单一、固定深度的治疗方式，射频理疗仪根据临床实际需求调整治疗深度，可以靶向治疗，应用范围广，满足不同治疗需求，在我科可用于盆底康复治疗，私密治疗、减脂塑形、美容美体、紧致皮肤
</t>
  </si>
  <si>
    <t>磁振热治疗仪</t>
  </si>
  <si>
    <t>本产品由主机及磁力线导子组成，采用交变磁场、生物磁振、温热三种物理因子相结合的同步物理治疗仪。温热导子线圈接通交流电后，一方面产生交变磁场，因磁场方向的不断变化，产生特有的非机械振动；另一方面，线圈中铁芯因涡流而产生热，这样就产生了本仪器治疗所需的三种物理治疗因子，起到祛肿、镇痛、消炎的作用，解除疲劳和肌肉酸痛</t>
  </si>
  <si>
    <t>低周波治疗仪</t>
  </si>
  <si>
    <t>低周波是集低频电疗与中医拔罐术为一体的具有双重治疗效果的新型疗法。通过刺激神经与肌肉，达到镇痛、预防、缓解肌肉发生废用性肌萎缩的效果，同时对运动神经系统损伤后的功能重建、修复组织。 
该设备操作简单，适用范围广，无毒副作用，能有效提高住院病人的护理质量，并缩短病人的住院时间，越来越被医院医生、护士和病人所认可</t>
  </si>
  <si>
    <t>超激光疼痛治疗仪</t>
  </si>
  <si>
    <t>通过照射神经节、神经干、神经丛、痛点和穴位，利用光作用于人体而产生的光电、光磁、光化学、光免疫、及光酶等作用，对人体炎症性、神经性和创伤性疼痛能够进行有效治疗。对人体组织的有效作用深度可达5cm以上。神经照射可作为药物神经阻滞的“替代”疗法</t>
  </si>
  <si>
    <t>根据目前我院康复部发展需求，为更好地为广大患者服务，提高我院在康复部治疗方面的技术水平和竟争能力，医院现有的1台线偏振光疼痛治疗仪设备已老化无法满足患者的需求。为了更好的为患者服务，满足更多患者的需求，开展更多的病症治疗，现急需以旧换新一台线偏振光疼痛治疗仪。该仪器无副作用，见效快，疗程短，效果持久不易复发，
深受患者喜爱，可大大提高医院在患者心目中的地位，为医院创造更好的社会效益和经济效益</t>
  </si>
  <si>
    <t>超声关节治疗仪</t>
  </si>
  <si>
    <t>超声关节治疗仪是采用超声技术输出特定的超声频率与功率使超声波容易透过关节间隙达到需要治疗的关节腔部位延缓软骨退变确保超声波的治疗效果。同时联合应用经皮神经电刺激(TENS)使人体产生内源性镇痛物,减轻骨性关节炎患者的疼痛。二者结合可显著缓解骨性关节炎患者相关症状并控制关节软骨退变的进程</t>
  </si>
  <si>
    <t>极超短波治疗仪</t>
  </si>
  <si>
    <t>适用于康复、理疗等科室超高频电磁波作用于人体，通过温热效应和非温热效应来治疗疾病的物理治疗。对于炎症性疾病：如软组织挫伤、肌肉劳损、关节炎、盆腔炎、肺炎（辅助治疗）等，可促进炎症吸收、减轻水肿。- 疼痛性疾病：如神经痛、颈肩腰腿痛等，能缓解肌肉痉挛、减轻疼痛等治疗。</t>
  </si>
  <si>
    <t>冲击波治疗仪1</t>
  </si>
  <si>
    <t>冲击波是一种起效快、疗效确切、治疗时间短、无创伤的非侵入性治疗手段，以其精细化的计量调整范围、治疗方式的多样性、治疗位置的不限性等，成为物理康复治疗最快捷、安全、有效的疼痛治疗技术，因立竿见影、稳定持久的效果，被众多专家推崇为“非手术治疗疼痛的最后一道防线”。</t>
  </si>
  <si>
    <t>冲击波治疗仪2</t>
  </si>
  <si>
    <t>体外冲击波治疗仪是一项较新的康复医学治疗技术，2000年左右CFDA批准体外冲击波治疗仪治疗网球肘、足跟痛等疼痛类疾病，到现在在骨肌疾病领域的应用已经有数十年，技术较为成熟，加之目前疼痛性的疾病，如肩周炎、网球肘、下腰痛、髌腱炎、足跟痛等病人的数量一直在增加，同时随之人们经济生活水平的提高，就医的病患数量也较之前有很大的增加。病人数量的增加、体外冲击波治疗仪疗效的突出，决定了体外冲击波治疗仪的使用率很高，目前已经配备此设备的医院每天治疗病人的数量在40-50人之间，甚至更多；因此购置此设备后，将对科室的整体收益将会有一个大幅度的提高，同时在科研方面，也会有突出的贡献，有利于提高科室在行业内的学术地位。</t>
  </si>
  <si>
    <t>超短波治疗仪</t>
  </si>
  <si>
    <t>适用于人体各部位的急、慢性炎症，急、慢性软组织损伤。</t>
  </si>
  <si>
    <t>微波消融仪</t>
  </si>
  <si>
    <t>是利用微波的热效应和生物效应，实现消炎、止痛、改善血液循环和促进组织修复，主要适用于多种炎症和软组织损伤的辅助治疗，可用于治疗软组织损伤（如扭伤、肌肉劳损）、关节炎（如肩周炎、网球肘）、术后伤口愈合、慢性溃疡、慢性盆腔炎、术后恢复、乳腺炎等炎症性疾病的辅助治疗等</t>
  </si>
  <si>
    <t>微波治疗仪1</t>
  </si>
  <si>
    <t>用于浅表组织的治疗和理疗。</t>
  </si>
  <si>
    <t>微波治疗仪2</t>
  </si>
  <si>
    <t>微波治疗仪3</t>
  </si>
  <si>
    <t>冲击波治疗仪3</t>
  </si>
  <si>
    <t>电磁式冲击波治疗仪是一种非侵入性物理治疗设备，主要用于缓解肌肉、骨骼及软组织的慢性疼痛与损伤。其简要用途包括：
1、治疗肩周炎、网球肘、足底筋膜炎、跟腱炎等常见慢性软组织疾病；
2、缓解关节疼痛、肌肉劳损、腱鞘炎等运动系统疾病；
3、促进骨折愈合、骨不连及早期股骨头坏死的修复；
4、减轻钙化、粘连等引起的慢性疼痛症状
该设备通过电磁原理产生中等能量冲击波，作用于病灶部位，具有消炎、镇痛、促进组织修复等作用，是康复科患者所需设备。</t>
  </si>
  <si>
    <t>医用臭氧治疗机</t>
  </si>
  <si>
    <t>用于产生医用臭氧，用于缓解腰椎间盘突出症引起的腰腿疼痛等.臭氧治疗仪是利用臭氧的强氧化性与生物调节作用，用于临床治疗与消毒的设备，核心用途覆盖疼痛治疗、创面修复、感染控制、慢病辅助等领域</t>
  </si>
  <si>
    <t>臭氧水疗机</t>
  </si>
  <si>
    <t>臭氧水疗能够抗菌、抗病毒、消炎、止痒、止疼、排毒，还能调节免疫功能，增强机体抗氧化系统的活性，调整类脂化合物过氧化作用的失衡状态。同时，它可以提高局部组织的含氧量，促进微循环改善，加速病灶的愈合速度，实现多种治疗协同作用，为皮肤病的治疗提供了全方位的解决方案</t>
  </si>
  <si>
    <t>上下肢智能运动训练系统</t>
  </si>
  <si>
    <t>肢体康复器一直以来都是康复基础的运动设备之一，也是目前康复科应用效率最高的设备，在神经疾病，骨科疾病，以及老年疾病中都有非常广泛的应用。尤其是在神经康复领域，肢体康复器，又称上下肢主被动，是神经康复患者每日必进行的一项肢体训练，因为这类设备具有主被动的功能，因此可以贯穿整个脑卒中的康复期，从早期到后期，从肌力0级至肌力5级，并且既可以用于软瘫的患者，也可以用于痉挛性瘫痪的患者。
根据预设参数输出给定信号，带动使用者或使用者主动使力使肢体末端沿定轴作圆周运动，从而上肢和/或下肢的整个肢体（包括肩、肘、腕、指、髋、膝、踝关节和相关肌群）进行综合运动训练，以增强使用者关节活动度和肌力</t>
  </si>
  <si>
    <t>下肢反馈康复训练仪</t>
  </si>
  <si>
    <t>学康复部接诊的精神分裂症、双相情感障碍、抑郁症(伴躯体运动迟滞)及脑器质性精神障碍患者，常因长期卧床、药物副作用(如锥体外系反应)或疾病本身导致下肢运动功能退化，易并发下肢静脉血栓、压疮、体位性低血压，且肢体功能障碍会进一步加重患者焦虑、自卑等负性情绪。现有人工辅助训练存在参数难量化、痉挛风险难监测、患者主动参与度低等痛点。该系统通过高精度传感监测、痉挛实时防护、主被动结合训练及情景互动功能，可覆盖患者从“被动维持功能"到“主动恢复行走"的全康复阶段需求，是改善患者躯体功能、缓解负性情绪、促进社会功能回归的核心必需设备，符合精神康复“身心同治”的核心诉求。</t>
  </si>
  <si>
    <t>关节持续被动活动仪-下肢</t>
  </si>
  <si>
    <r>
      <rPr>
        <b/>
        <sz val="10"/>
        <rFont val="仿宋_GB2312"/>
        <charset val="134"/>
      </rPr>
      <t>1.防关节粘连与僵硬</t>
    </r>
    <r>
      <rPr>
        <b/>
        <sz val="10"/>
        <rFont val="Times New Roman"/>
        <charset val="134"/>
      </rPr>
      <t>‌</t>
    </r>
    <r>
      <rPr>
        <sz val="10"/>
        <rFont val="仿宋_GB2312"/>
        <charset val="134"/>
      </rPr>
      <t xml:space="preserve">
术后早期使用CPM可有效防止膝、髋、踝等下肢关节因长期制动导致的关节囊挛缩和软组织粘连。研究显示，规范使用CPM可使关节粘连发生率由传统疗法的21%降至6%。
</t>
    </r>
    <r>
      <rPr>
        <b/>
        <sz val="10"/>
        <rFont val="仿宋_GB2312"/>
        <charset val="134"/>
      </rPr>
      <t>2.</t>
    </r>
    <r>
      <rPr>
        <b/>
        <sz val="10"/>
        <rFont val="Times New Roman"/>
        <charset val="134"/>
      </rPr>
      <t>‌</t>
    </r>
    <r>
      <rPr>
        <b/>
        <sz val="10"/>
        <rFont val="仿宋_GB2312"/>
        <charset val="134"/>
      </rPr>
      <t>促进关节活动度恢复</t>
    </r>
    <r>
      <rPr>
        <b/>
        <sz val="10"/>
        <rFont val="Times New Roman"/>
        <charset val="134"/>
      </rPr>
      <t>‌</t>
    </r>
    <r>
      <rPr>
        <sz val="10"/>
        <rFont val="仿宋_GB2312"/>
        <charset val="134"/>
      </rPr>
      <t xml:space="preserve">
CPM通过设定渐进式屈伸角度（如膝关节从0°–30°起始，每日递增5°–10°），帮助患者逐步扩大活动范围。临床数据显示，术后两周内活动度可达90°–110°，显著加快康复进程。
</t>
    </r>
    <r>
      <rPr>
        <b/>
        <sz val="10"/>
        <rFont val="仿宋_GB2312"/>
        <charset val="134"/>
      </rPr>
      <t>3.</t>
    </r>
    <r>
      <rPr>
        <b/>
        <sz val="10"/>
        <rFont val="Times New Roman"/>
        <charset val="134"/>
      </rPr>
      <t>‌</t>
    </r>
    <r>
      <rPr>
        <b/>
        <sz val="10"/>
        <rFont val="仿宋_GB2312"/>
        <charset val="134"/>
      </rPr>
      <t>加速组织修复与血液循环</t>
    </r>
    <r>
      <rPr>
        <b/>
        <sz val="10"/>
        <rFont val="Times New Roman"/>
        <charset val="134"/>
      </rPr>
      <t>‌</t>
    </r>
    <r>
      <rPr>
        <sz val="10"/>
        <rFont val="仿宋_GB2312"/>
        <charset val="134"/>
      </rPr>
      <t xml:space="preserve">
持续被动运动可促进局部血液和滑膜液循环，改善软骨营养代谢，刺激骨原细胞向软骨转化，有利于骨折愈合与韧带、肌腱再生。
</t>
    </r>
    <r>
      <rPr>
        <b/>
        <sz val="10"/>
        <rFont val="仿宋_GB2312"/>
        <charset val="134"/>
      </rPr>
      <t>4.</t>
    </r>
    <r>
      <rPr>
        <b/>
        <sz val="10"/>
        <rFont val="Times New Roman"/>
        <charset val="134"/>
      </rPr>
      <t>‌</t>
    </r>
    <r>
      <rPr>
        <b/>
        <sz val="10"/>
        <rFont val="仿宋_GB2312"/>
        <charset val="134"/>
      </rPr>
      <t>缓解术后疼痛与肿胀</t>
    </r>
    <r>
      <rPr>
        <b/>
        <sz val="10"/>
        <rFont val="Times New Roman"/>
        <charset val="134"/>
      </rPr>
      <t>‌</t>
    </r>
    <r>
      <rPr>
        <sz val="10"/>
        <rFont val="仿宋_GB2312"/>
        <charset val="134"/>
      </rPr>
      <t xml:space="preserve">
CPM通过“闸门控制机制”刺激粗神经纤维，抑制疼痛信号传导，同时促进炎性物质清除，减轻肿胀与不适感。
5.</t>
    </r>
    <r>
      <rPr>
        <sz val="10"/>
        <rFont val="Times New Roman"/>
        <charset val="134"/>
      </rPr>
      <t>‌</t>
    </r>
    <r>
      <rPr>
        <sz val="10"/>
        <rFont val="仿宋_GB2312"/>
        <charset val="134"/>
      </rPr>
      <t>预防深静脉血栓（DVT）与肌肉萎缩</t>
    </r>
    <r>
      <rPr>
        <sz val="10"/>
        <rFont val="Times New Roman"/>
        <charset val="134"/>
      </rPr>
      <t>‌</t>
    </r>
    <r>
      <rPr>
        <sz val="10"/>
        <rFont val="仿宋_GB2312"/>
        <charset val="134"/>
      </rPr>
      <t xml:space="preserve">
被动运动可激活下肢血流，降低长期卧床患者DVT风险；同时维持肌肉张力，防止废用性萎缩。</t>
    </r>
  </si>
  <si>
    <t>关节持续被动活动仪-肩部</t>
  </si>
  <si>
    <r>
      <rPr>
        <b/>
        <sz val="10"/>
        <rFont val="Times New Roman"/>
        <charset val="134"/>
      </rPr>
      <t>‌</t>
    </r>
    <r>
      <rPr>
        <b/>
        <sz val="10"/>
        <rFont val="仿宋_GB2312"/>
        <charset val="134"/>
      </rPr>
      <t>预防关节粘连与僵硬</t>
    </r>
    <r>
      <rPr>
        <b/>
        <sz val="10"/>
        <rFont val="Times New Roman"/>
        <charset val="134"/>
      </rPr>
      <t>‌</t>
    </r>
    <r>
      <rPr>
        <sz val="10"/>
        <rFont val="仿宋_GB2312"/>
        <charset val="134"/>
      </rPr>
      <t xml:space="preserve">
肩关节术后若长期制动，极易发生关节囊挛缩和周围组织粘连，导致“冻结肩”。CPM可在无痛范围内进行持续被动活动，有效防止纤维组织挛缩，降低僵硬风险。
</t>
    </r>
    <r>
      <rPr>
        <b/>
        <sz val="10"/>
        <rFont val="Times New Roman"/>
        <charset val="134"/>
      </rPr>
      <t>‌</t>
    </r>
    <r>
      <rPr>
        <b/>
        <sz val="10"/>
        <rFont val="仿宋_GB2312"/>
        <charset val="134"/>
      </rPr>
      <t>促进关节活动度恢复</t>
    </r>
    <r>
      <rPr>
        <b/>
        <sz val="10"/>
        <rFont val="Times New Roman"/>
        <charset val="134"/>
      </rPr>
      <t>‌</t>
    </r>
    <r>
      <rPr>
        <sz val="10"/>
        <rFont val="仿宋_GB2312"/>
        <charset val="134"/>
      </rPr>
      <t xml:space="preserve">
通过设定渐进式运动角度（如前屈、外展），CPM帮助患者逐步扩大肩关节活动范围，避免术后功能退化，为后续主动训练打下基础。</t>
    </r>
    <r>
      <rPr>
        <b/>
        <sz val="10"/>
        <rFont val="仿宋_GB2312"/>
        <charset val="134"/>
      </rPr>
      <t xml:space="preserve">
</t>
    </r>
    <r>
      <rPr>
        <b/>
        <sz val="10"/>
        <rFont val="Times New Roman"/>
        <charset val="134"/>
      </rPr>
      <t>‌</t>
    </r>
    <r>
      <rPr>
        <b/>
        <sz val="10"/>
        <rFont val="仿宋_GB2312"/>
        <charset val="134"/>
      </rPr>
      <t>加速软组织与软骨修复</t>
    </r>
    <r>
      <rPr>
        <b/>
        <sz val="10"/>
        <rFont val="Times New Roman"/>
        <charset val="134"/>
      </rPr>
      <t>‌</t>
    </r>
    <r>
      <rPr>
        <sz val="10"/>
        <rFont val="仿宋_GB2312"/>
        <charset val="134"/>
      </rPr>
      <t xml:space="preserve">
CPM产生的周期性关节压力变化可促进滑膜液流动，增强关节软骨的营养交换，刺激未分化细胞向软骨细胞转化，有利于软骨损伤的修复。
</t>
    </r>
    <r>
      <rPr>
        <sz val="10"/>
        <rFont val="Times New Roman"/>
        <charset val="134"/>
      </rPr>
      <t>‌</t>
    </r>
    <r>
      <rPr>
        <sz val="10"/>
        <rFont val="仿宋_GB2312"/>
        <charset val="134"/>
      </rPr>
      <t>减轻疼痛与肿胀</t>
    </r>
    <r>
      <rPr>
        <sz val="10"/>
        <rFont val="Times New Roman"/>
        <charset val="134"/>
      </rPr>
      <t>‌</t>
    </r>
    <r>
      <rPr>
        <sz val="10"/>
        <rFont val="仿宋_GB2312"/>
        <charset val="134"/>
      </rPr>
      <t xml:space="preserve">
被动运动可缓解局部炎症反应，促进积液吸收，同时通过神经机制抑制疼痛信号传导，提升患者舒适度。
</t>
    </r>
    <r>
      <rPr>
        <b/>
        <sz val="10"/>
        <rFont val="Times New Roman"/>
        <charset val="134"/>
      </rPr>
      <t>‌</t>
    </r>
    <r>
      <rPr>
        <b/>
        <sz val="10"/>
        <rFont val="仿宋_GB2312"/>
        <charset val="134"/>
      </rPr>
      <t>支持早期康复介入</t>
    </r>
    <r>
      <rPr>
        <b/>
        <sz val="10"/>
        <rFont val="Times New Roman"/>
        <charset val="134"/>
      </rPr>
      <t>‌</t>
    </r>
    <r>
      <rPr>
        <sz val="10"/>
        <rFont val="仿宋_GB2312"/>
        <charset val="134"/>
      </rPr>
      <t xml:space="preserve">
在患者尚不能主动活动时，CPM允许在保护性条件下“科学动养”，符合现代康复理念中的“适当负重”原则（POLICE原则），抢占康复黄金期。</t>
    </r>
  </si>
  <si>
    <t>关节持续被动活动仪-肘部</t>
  </si>
  <si>
    <r>
      <rPr>
        <b/>
        <sz val="10"/>
        <rFont val="仿宋_GB2312"/>
        <charset val="134"/>
      </rPr>
      <t>.</t>
    </r>
    <r>
      <rPr>
        <b/>
        <sz val="10"/>
        <rFont val="Times New Roman"/>
        <charset val="134"/>
      </rPr>
      <t>‌</t>
    </r>
    <r>
      <rPr>
        <b/>
        <sz val="10"/>
        <rFont val="仿宋_GB2312"/>
        <charset val="134"/>
      </rPr>
      <t>防止关节粘连与僵硬</t>
    </r>
    <r>
      <rPr>
        <b/>
        <sz val="10"/>
        <rFont val="Times New Roman"/>
        <charset val="134"/>
      </rPr>
      <t>‌</t>
    </r>
    <r>
      <rPr>
        <sz val="10"/>
        <rFont val="仿宋_GB2312"/>
        <charset val="134"/>
      </rPr>
      <t xml:space="preserve">
术后早期启动CPM可避免关节固定导致的纤维粘连和软组织挛缩，尤其在制动易引发功能障碍的肘关节中尤为重要。
</t>
    </r>
    <r>
      <rPr>
        <b/>
        <sz val="10"/>
        <rFont val="仿宋_GB2312"/>
        <charset val="134"/>
      </rPr>
      <t>.</t>
    </r>
    <r>
      <rPr>
        <b/>
        <sz val="10"/>
        <rFont val="Times New Roman"/>
        <charset val="134"/>
      </rPr>
      <t>‌</t>
    </r>
    <r>
      <rPr>
        <b/>
        <sz val="10"/>
        <rFont val="仿宋_GB2312"/>
        <charset val="134"/>
      </rPr>
      <t>促进软骨修复</t>
    </r>
    <r>
      <rPr>
        <b/>
        <sz val="10"/>
        <rFont val="Times New Roman"/>
        <charset val="134"/>
      </rPr>
      <t>‌</t>
    </r>
    <r>
      <rPr>
        <sz val="10"/>
        <rFont val="仿宋_GB2312"/>
        <charset val="134"/>
      </rPr>
      <t xml:space="preserve">
持续运动刺激滑液循环，改善软骨营养代谢，促使未分化细胞向透明软骨转化，有利于损伤修复。
</t>
    </r>
    <r>
      <rPr>
        <b/>
        <sz val="10"/>
        <rFont val="仿宋_GB2312"/>
        <charset val="134"/>
      </rPr>
      <t>.</t>
    </r>
    <r>
      <rPr>
        <b/>
        <sz val="10"/>
        <rFont val="Times New Roman"/>
        <charset val="134"/>
      </rPr>
      <t>‌</t>
    </r>
    <r>
      <rPr>
        <b/>
        <sz val="10"/>
        <rFont val="仿宋_GB2312"/>
        <charset val="134"/>
      </rPr>
      <t>缓解疼痛</t>
    </r>
    <r>
      <rPr>
        <b/>
        <sz val="10"/>
        <rFont val="Times New Roman"/>
        <charset val="134"/>
      </rPr>
      <t>‌</t>
    </r>
    <r>
      <rPr>
        <sz val="10"/>
        <rFont val="仿宋_GB2312"/>
        <charset val="134"/>
      </rPr>
      <t xml:space="preserve">
通过“闸门控制学说”机制，激活粗神经纤维传入冲动，抑制痛觉信号上传，减轻患者不适感。
</t>
    </r>
    <r>
      <rPr>
        <b/>
        <sz val="10"/>
        <rFont val="Times New Roman"/>
        <charset val="134"/>
      </rPr>
      <t>‌</t>
    </r>
    <r>
      <rPr>
        <b/>
        <sz val="10"/>
        <rFont val="仿宋_GB2312"/>
        <charset val="134"/>
      </rPr>
      <t>减少肿胀</t>
    </r>
    <r>
      <rPr>
        <b/>
        <sz val="10"/>
        <rFont val="Times New Roman"/>
        <charset val="134"/>
      </rPr>
      <t>‌</t>
    </r>
    <r>
      <rPr>
        <sz val="10"/>
        <rFont val="仿宋_GB2312"/>
        <charset val="134"/>
      </rPr>
      <t xml:space="preserve">
增强局部血液循环，加速炎性物质清除，降低关节腔压力，从而缓解疼痛与水肿。</t>
    </r>
  </si>
  <si>
    <t>关节持续被动活动仪-踝部</t>
  </si>
  <si>
    <r>
      <rPr>
        <b/>
        <sz val="10"/>
        <rFont val="仿宋_GB2312"/>
        <charset val="134"/>
      </rPr>
      <t>1、</t>
    </r>
    <r>
      <rPr>
        <b/>
        <sz val="10"/>
        <rFont val="Times New Roman"/>
        <charset val="134"/>
      </rPr>
      <t>‌</t>
    </r>
    <r>
      <rPr>
        <b/>
        <sz val="10"/>
        <rFont val="仿宋_GB2312"/>
        <charset val="134"/>
      </rPr>
      <t>预防关节粘连与僵硬</t>
    </r>
    <r>
      <rPr>
        <b/>
        <sz val="10"/>
        <rFont val="Times New Roman"/>
        <charset val="134"/>
      </rPr>
      <t>‌</t>
    </r>
    <r>
      <rPr>
        <sz val="10"/>
        <rFont val="仿宋_GB2312"/>
        <charset val="134"/>
      </rPr>
      <t xml:space="preserve">
术后早期使用CPM可有效防止软组织粘连和关节囊挛缩，尤其适用于踝关节手术后制动期。研究显示，早期介入CPM能显著降低关节僵硬发生率。
</t>
    </r>
    <r>
      <rPr>
        <b/>
        <sz val="10"/>
        <rFont val="仿宋_GB2312"/>
        <charset val="134"/>
      </rPr>
      <t>2、</t>
    </r>
    <r>
      <rPr>
        <b/>
        <sz val="10"/>
        <rFont val="Times New Roman"/>
        <charset val="134"/>
      </rPr>
      <t>‌</t>
    </r>
    <r>
      <rPr>
        <b/>
        <sz val="10"/>
        <rFont val="仿宋_GB2312"/>
        <charset val="134"/>
      </rPr>
      <t>促进关节功能恢复</t>
    </r>
    <r>
      <rPr>
        <b/>
        <sz val="10"/>
        <rFont val="Times New Roman"/>
        <charset val="134"/>
      </rPr>
      <t>‌</t>
    </r>
    <r>
      <rPr>
        <sz val="10"/>
        <rFont val="仿宋_GB2312"/>
        <charset val="134"/>
      </rPr>
      <t xml:space="preserve">
通过模拟生理运动，CPM帮助逐步增加踝关节背屈、跖屈等活动角度，改善关节活动度，使功能恢复更早、更完善。
</t>
    </r>
    <r>
      <rPr>
        <b/>
        <sz val="10"/>
        <rFont val="仿宋_GB2312"/>
        <charset val="134"/>
      </rPr>
      <t>3、</t>
    </r>
    <r>
      <rPr>
        <b/>
        <sz val="10"/>
        <rFont val="Times New Roman"/>
        <charset val="134"/>
      </rPr>
      <t>‌</t>
    </r>
    <r>
      <rPr>
        <b/>
        <sz val="10"/>
        <rFont val="仿宋_GB2312"/>
        <charset val="134"/>
      </rPr>
      <t>加速组织修复与血液循环</t>
    </r>
    <r>
      <rPr>
        <b/>
        <sz val="10"/>
        <rFont val="Times New Roman"/>
        <charset val="134"/>
      </rPr>
      <t>‌</t>
    </r>
    <r>
      <rPr>
        <sz val="10"/>
        <rFont val="仿宋_GB2312"/>
        <charset val="134"/>
      </rPr>
      <t xml:space="preserve">
持续被动运动可促进局部血液和淋巴循环，减轻肿胀，同时为关节软骨、韧带和肌腱提供营养支持，加快愈合进程。
</t>
    </r>
    <r>
      <rPr>
        <b/>
        <sz val="10"/>
        <rFont val="仿宋_GB2312"/>
        <charset val="134"/>
      </rPr>
      <t>4、</t>
    </r>
    <r>
      <rPr>
        <b/>
        <sz val="10"/>
        <rFont val="Times New Roman"/>
        <charset val="134"/>
      </rPr>
      <t>‌</t>
    </r>
    <r>
      <rPr>
        <b/>
        <sz val="10"/>
        <rFont val="仿宋_GB2312"/>
        <charset val="134"/>
      </rPr>
      <t>缓解疼痛与炎症</t>
    </r>
    <r>
      <rPr>
        <b/>
        <sz val="10"/>
        <rFont val="Times New Roman"/>
        <charset val="134"/>
      </rPr>
      <t>‌</t>
    </r>
    <r>
      <rPr>
        <sz val="10"/>
        <rFont val="仿宋_GB2312"/>
        <charset val="134"/>
      </rPr>
      <t xml:space="preserve">
CPM通过机械刺激分散疼痛信号，并减少炎性物质堆积，有助于术后疼痛管理。
</t>
    </r>
    <r>
      <rPr>
        <b/>
        <sz val="10"/>
        <rFont val="仿宋_GB2312"/>
        <charset val="134"/>
      </rPr>
      <t>5、预防深静脉血栓（DVT）</t>
    </r>
    <r>
      <rPr>
        <b/>
        <sz val="10"/>
        <rFont val="Times New Roman"/>
        <charset val="134"/>
      </rPr>
      <t>‌</t>
    </r>
    <r>
      <rPr>
        <sz val="10"/>
        <rFont val="仿宋_GB2312"/>
        <charset val="134"/>
      </rPr>
      <t xml:space="preserve">
被动运动可激活下肢血流，降低长期卧床患者发生血栓的风险，是术后安全管理的重要辅助手段。</t>
    </r>
  </si>
  <si>
    <t>手功能综合训练</t>
  </si>
  <si>
    <t>适用于改善手指功能、提高眼手协调功能，训练感知能力及大脑对图形的识别能力，训练上肢稳定性、协调性，提高上肢日常活动能力。</t>
  </si>
  <si>
    <t>本产品适用于神经康复、骨科康复、儿童康复、残疾康复、老年康复、运动医学康复等康复作业。可满足多位患者同时进行康复训练和治疗。患者可根据康复需求合理调节阻力，有效保证康复训练中的安全。通过手部多种功能的动作训练和学习，来刺激大脑运动中枢，以减缓脑功能衰退，从而提高患者主动参与的意识，改善关节活动度，逐渐提高手部本身的感觉恢复功能</t>
  </si>
  <si>
    <t>减重步态训练仪</t>
  </si>
  <si>
    <t>用于健身和康复，训练腿部肌肉和腿部关节的活动能力，可以增强腿部力量。</t>
  </si>
  <si>
    <t>辅助步行训练器</t>
  </si>
  <si>
    <t>下肢行走训练机器人（步态训练器）通过独创性的机械、智能控制设计方式，模拟最佳的康复训练步态。能够适应不同身高体重患者。设备能帮助患者获得快速行走自然稳定性和良好的行走过程本体感觉刺激，并根据患者自身情况调整科学步态进行训练，能够有效引导患者塑造正确行走姿态，降低肌张力和克服随意运动，刺激肌肉收缩舒张进而提升骨关节活动能力，锻炼运动平衡和协调控制能力，使得患者短时间内提升主动运动能力。
下肢行走训练机器人（步态训练器）的主体作用是采用设定的仿生步态运动，引导穿戴者以健康人步态进行有效运动刺激。通过合适的运动指导，不仅能够作为动力设备辅助患者行走练习，也能够用于康复训练改善患者的神经功能、运动功能，对偏瘫步态、肌张力、心肺功能、骨质疏松、运动损伤、压疮等方面都有积极的作用</t>
  </si>
  <si>
    <t>PT训练床</t>
  </si>
  <si>
    <t>主要适用于医院门诊和治疗大厅做检查或者康复训练使用。靠背可正负角度调节，也可适用起背体位检查和协助治疗。</t>
  </si>
  <si>
    <t>颈椎牵引椅</t>
  </si>
  <si>
    <t>多功能牵引床1</t>
  </si>
  <si>
    <t>1、用于颈椎病、颈椎间盘突出症、颈椎管狭窄等颈椎疾病的牵引治疗； 
2、用于腰椎间盘突出症、腰椎管狭窄、腰椎滑脱等腰椎疾病的牵引治疗； 
3、具备多模式牵引（持续、间歇、循环、斜扳、旋转等），支持角度调节、力度控制、时间设定；
适用于康复科、骨科、疼痛科等临床科室
4、提供操作培训不少于2天，提供中文操作界面及手册</t>
  </si>
  <si>
    <t>多功能牵引床2</t>
  </si>
  <si>
    <t>1.临床需求必要性近年来，我院接诊的颈肩腰腿痛患者数量呈逐年递增态势，需接受牵引治疗的患者占比已超40%，涵盖各型颈椎病者、腰椎间盘突出症、腰椎管狭窄症等多种病症。引入该牵引床后，其精准的参数控制可实现个性化治疗，提升各类颈腰椎病症的治疗效果:双通道设计能同时服务两名患者，大幅缩短患者等待时间，提高科室诊疗效率;多重安全保护机制则能进一步保障患者治疗安全，改善患者就医体验，更好地满足临床诊疗需求。</t>
  </si>
  <si>
    <t>电动起立床1</t>
  </si>
  <si>
    <t>主要应用于神经系统失控引起的下肢无力、疼痛、痉挛的患者，辅助训练达到康复目的；为偏瘫、截瘫及脑外伤等重症患者提供恢复性站立训练，也可用于长期卧床的患者，防止起身时产生体位性低血压。</t>
  </si>
  <si>
    <t>电动起立床2</t>
  </si>
  <si>
    <t>直立床适用于截瘫、脑瘫等站立功能有障碍的患者进行站立训练；也可用于其他人进行站立训练，用于预防骨质疏松，改善心肺功能，防止褥疮。此直立床的脚踏板可实现上下调节、左右旋转功能，可使踝关节畸形患者舒适地进行站立训练，脚踏板由摇控装置控制，可用于踝关节畸形患者进行矫正复位训练。临床实用率高；随着医学技术的不断发展，康复专业逐渐兴起，配备相应的康复设备完善我院医疗体系是势在必行。且随着人们经济水平的提高，追求高质量的生活无疑成为现代人的一大目标。所以康复治疗日益被人民大众认可，国家也作出了一系列鼓励政策促进我国康复医学的发展。</t>
  </si>
  <si>
    <t>脑机接口手关节训练系统</t>
  </si>
  <si>
    <t>该系统将柔性机器人技术与脑机接口技术应用于手功能康复，可以有效地抑制手指的痉挛，增加手指关节活动度，改善血液循环，达到手指关节松动目的，又能通过手部训练反射于脑部神经及血管，促进脑部损伤或神经损伤保守治疗和手术后的康复，增加患者康复信心。同时它为运动功能障碍患者提供了一种革命性的功能替代与康复手段。它不仅能直接恢复患者的部分生活自理能力，还能通过主动的“脑控”训练促进神经修复。随着技术不断突破、标准逐步建立以及产业生态的完善，这项技术有望在未来惠及更广泛的患者群体，从解决重大临床需求出发，逐步走向更广阔的应用前景</t>
  </si>
  <si>
    <t>物联网运动功能评估训练系统</t>
  </si>
  <si>
    <t>物联网与设备之间相互结合，评估、训练、报告一体化。
2、1分钟内进行快速评估，可评测全身单个运动功能包括最大等长肌肉力量、肌肉耐力、关节角度、动静态压力平衡（包括深蹲/俯卧撑等）、肩关节ASH测试；
3、根据评估报告，制定科学康复训练计划(运动强度、组数、次数、间歇时间、休息时间)；
4、训练时实现数据可视化反馈，反馈内容包括：目标可视化、达目标时间、达目标率、次数、最大值、平均值、RFD值（反应爆发力）以及疲劳值；
5、带有游戏情景互动训练模式，解决训练枯燥问题。
6、配件可组合使用，实现某一运动功能的综合评估训练</t>
  </si>
  <si>
    <t>平衡测试及训练系统</t>
  </si>
  <si>
    <t>主要用于评估人体平衡能力并辅以专业化的交互训练能够对直立姿势时所表现的身体重心位置移动进行测试，并对测试结果进行分析，可用于诊断是否存在影响行走及其他功能性活动的平衡障碍确定平衡障碍的性质及程度、寻找和确定平衡障碍发生的原因、指导制订康复治疗计划、监测平衡功能障碍的治疗和康复训练的疗效、预测跌倒风险以及帮助病人提高平衡功能。</t>
  </si>
  <si>
    <t>步行反馈自适应康复系统</t>
  </si>
  <si>
    <t>步行反馈自适应康复系统（下肢外骨骼步行康复器）利用人体工程学、仿生学、多传感器信息融合技术，为患者提供保护、助行、康复等功能的医疗器械。产品基于"神经可塑性"原理设计，针对中枢神经病变导致的下肢步行功能障碍的患者，通过外部机械带动下肢进行科学、有效、准确的步行康复训练，进而刺激神经系统重塑，提升下肢自主行走能力。设备采用意图检测技术，实时监测人机交互力矩，迅速准确识别用户行走意图并作出步态响应。</t>
  </si>
  <si>
    <t>步态训练和评估系统</t>
  </si>
  <si>
    <t>对脑卒中后遗症偏瘫患者的步态进行评估训练，通过伺服马达电动机械灵活控制人体，模拟人体出行步态、显示实时步态曲线，持续辅助步态运动刺激下肢关节防止或治疗关节与相关软组织因创伤或运动不足等原因，导致关节活动度减小，关节僵硬、步态异常等问题，并且能通过刺激改善患者肢体的本体感觉及运动控制。</t>
  </si>
  <si>
    <t>运动康复系统</t>
  </si>
  <si>
    <t>实时模拟人体上肢运动规律的一款先进的上肢康复训练设备。患者通过重复训练，循序渐进治疗,可以有效提高患者的上肢协调性、肌肉力量、肩肘腕等关节活动范围和抓握的力量等上肢运动能力；帮助因脑卒中、脑外伤、脊髓损伤等导致上肢功能障碍的患者重新学习已失去的上肢功能，通过不断的训练促进神经与大脑的连接，本设备可使上肢在负重或者减重的状态下进行训练，并提供高质量的反馈信息，跟踪患者训练后的康复程度 。</t>
  </si>
  <si>
    <t>心理CT系统</t>
  </si>
  <si>
    <t>用于精神疾病辅助诊断、评估，为患者诊疗、康复提供评估依据。
1、提供设备使用年限内软件免费升级服务
2、提供设备接入医院HIS系统端口
3、配备5个以上的移动终端</t>
  </si>
  <si>
    <t>医用事件相关电位仪</t>
  </si>
  <si>
    <t>用于精神疾病辅助诊断及筛查，为临床诊断提供科学依据。
1、提供设备使用年限内软件免费升级服务
2、提供设备接入医院HIS系统端口
3、增配2副头戴</t>
  </si>
  <si>
    <t>无抽搐电休克治疗仪</t>
  </si>
  <si>
    <t>电休克治疗仪</t>
  </si>
  <si>
    <t>电休克治疗仪的广泛应用有助于提升机身疾病的治疗率。其治疗灵活和广泛的参数设置使得医生能够根据患者的具体情况进行个性化的治疗，从而提高治疗效果。这不仅可以减轻患者的痛苦，还有助于提高他们的生活质量，使他们能够更好地融入社会。其次，电休克治疗仪的推广使用也有助于减轻医疗负担。精神疾病的治疗往往需要长期投入，而电休克治疗仪作为一种有效的物理治疗方法，能够缩短治疗周期，减少住院时间和医疗费用。这对缓解医疗资源紧张、减低医疗成本具有重要意义</t>
  </si>
  <si>
    <t>是</t>
  </si>
  <si>
    <t>36月</t>
  </si>
  <si>
    <t>吞咽治疗仪1</t>
  </si>
  <si>
    <t>用于神经肌肉损伤引起的吞咽功能障碍的辅助治疗。</t>
  </si>
  <si>
    <t>吞咽治疗仪2</t>
  </si>
  <si>
    <t>用于脑卒中、脑损伤、术后等导致的吞咽困难、言语不清、构音障碍，通过电刺激与生物反馈，锻炼咽喉及口面部肌肉，恢复吞咽与发声功能，减少呛咳、误吸风险</t>
  </si>
  <si>
    <t>无</t>
  </si>
  <si>
    <t>吞咽治疗仪3</t>
  </si>
  <si>
    <t>1. 借助设备搭载的舌压传感器，对患者吞咽相关功能进行量化评估。快速、准确识别吞咽功能障碍类型与程度，为后续治疗方案制定提供科学依据。
2. 基于评估结果，利用设备的电刺激模块对吞咽相关神经肌肉进行针对性康复治疗。能覆盖咽喉部不同刺激部位，激活吞咽肌群、改善肌肉力量与协调性，逐步恢复患者吞咽功能。
3. 记录患者每次评估结果、治疗参数及疗效变化，支持以CSV、PDF格式导出数据，便于医护人员追溯诊疗过程、分析治疗效果。
4. 适用于康复科中脑卒中、帕金森病、头颈部肿瘤术后等多种疾病引发的吞咽功能障碍患者，同时满足门诊常规诊疗、住院患者床旁治疗等不同场景需求，帮助患者改善吞咽困难、减少误吸风险，提升生活质量。</t>
  </si>
  <si>
    <t>全息腔内治疗仪</t>
  </si>
  <si>
    <t>用于促进盆腔血液循环，加速子宫内膜生长，改善子宫容受性，用于辅助种植、反复种植失败的辅助治疗。该技术适用性强，操作难度低，临床疗效显著。精准的治疗方式减少了对周围正常组织的损伤，从而降低了并发症的发生风险。提高临床医生治疗女性生殖障碍相关疾病的有效率，增强医生的自信心。提升科室的科研创新点，提升学术水平和学术影响力</t>
  </si>
  <si>
    <t>非热康谱治疗仪</t>
  </si>
  <si>
    <t>经颅磁刺激仪1</t>
  </si>
  <si>
    <t>经颅磁刺激(Transcranial Magnetic Stimulate，TMS) 通过头皮刺激大脑皮层运动区、脊髓神经根或周围神经，在相应的肌肉上记录复合肌肉动作电位。TMS因具有无创、无痛、操作简便及安全可靠等优点及功能方面的独特性，很快应用于临床，成为研究运动通路功能的主要手段。适用于中风引起的神经功能缺损的辅助治疗，缺血性脑血管病和失眠的辅助治疗；通过体表电极导入刺激电流，刺激神经起到改善脑部血液循环等辅助作用</t>
  </si>
  <si>
    <t>经颅磁刺激仪2</t>
  </si>
  <si>
    <t>1、用于精神分裂症、抑郁症、焦虑症等精神疾病的治疗及康复，补充药物治疗的不足，增强治疗效率。
2、提供设备接入医院HIS系统端口</t>
  </si>
  <si>
    <t>经颅磁刺激仪3</t>
  </si>
  <si>
    <t>TMS作为一种无痛无创无损的神经调制技术，与PET、fMRI和MEG合称为21世纪脑科学的四大核心技术，而只有TMS兼具检测和治疗功能，最近三十年里发展迅速，关于TMS的文章在国内外每年以20%以上的速度增加。临床已普遍应用于各大精神科、心理科、神经科、康复科、儿科、戒瘾机构等。1.适应症:刺激人体中枢神经和外周神经，用于人体中枢神经和外周神经功能的检测、评定、改善，对脑神经及神经损伤性疾病的辅助治疗，以及用于辅助治疗或改善失眠症状。</t>
  </si>
  <si>
    <t>团体生物反馈治疗仪</t>
  </si>
  <si>
    <t>行业背景随着精神心理健康与康复医学领域对“精准干预”“团体效能”的需求升级，传统单一模式治疗已难以满足规模化、个性化服务需求。生物反馈技术作为无创、精准的物理干预手段，在精神心理疾病、儿童发育障碍、神经康复等领域的临床认可度持续提升，而团体化应用更能降低单位成本、强化社交互动疗效，契合医疗机构“提质增效”的核心诉求。生物反馈技术是利用现代生理科学仪器，通过人体内生理或病理信息（如脑电、肌电、呼吸、脉搏等）的自身反馈，使受试者经过特殊训练后，进行有意识的“意念”控制和心理训练，从而消除焦虑、抑郁等负面情绪，恢复身心健康的新型心理干预方法。
项目的引进，可以为临床提供了一种全新的、安全有效治疗手段；同时为医院增添新的治疗项目，提升医院综合实力；还可以促进精神疾病非药物治疗及相关应用的科研发展。</t>
  </si>
  <si>
    <t>盆底磁刺激仪</t>
  </si>
  <si>
    <t>用于盆底功能障碍性疾病的磁刺激治疗，磁刺激结合电刺激生物反馈治疗，在盆底疾病领域中，效果更佳。并且磁刺激属于非侵入式治疗，患者接受度高，增加患者体验感。</t>
  </si>
  <si>
    <t>生物刺激反馈仪1</t>
  </si>
  <si>
    <t>对肩周炎、肱骨外上髁炎、颈椎病、腰椎肩盘突出症、退行性骨性关节病、风湿性关节炎、类风湿关节炎、捩伤、挫伤、肌纤维织炎、肌肉劳损、狭窄性腱鞘炎、坐骨神经痛、周围神经伤病、关节挛缩具有消炎和镇痛作用；对肌炎、骨折延迟愈合具有改善局部血液循环和促进炎症消散的作用；对废用性肌萎缩、尿潴留、神经或肌肉伤病后肌肉功能障碍具有兴奋神经肌肉的作用。对患者的体表肌电信号进行采集、分析和反馈训练，可以对患者的肌肉施加电刺激来帮助诊断和恢复患者的肌肉功能障碍。</t>
  </si>
  <si>
    <t>生物刺激反馈仪2</t>
  </si>
  <si>
    <t>1、对患者表面肌电信号、压力信号进行采集、分析和生物反馈训练，通过电刺激和肌电触发电刺 激进行肌肉功能障碍的治疗；适用于产后盆底功能康复治疗（包含腹直肌分离治疗），提升肌肉健 
康状态；治疗轻度、中度压力性尿失禁、以压力性尿失禁为主的混合性尿失禁；便秘的辅助治疗；治疗盆腔器官脱垂（含Ⅰ度、Ⅱ度阴道前后壁膨出，Ⅰ度、Ⅱ度子宫脱垂）；慢性盆腔疼痛的缓慢性盆腔炎的辅助治疗；治疗阴道松弛症，增强阴道收缩功能，阴道痉挛的辅助治疗，细胞恢复功能，促进产后阴道复旧，提高局部机能，女性性功能障碍的辅助治疗。
2、提供盆底康复培训考证2名</t>
  </si>
  <si>
    <t>生物刺激反馈仪3</t>
  </si>
  <si>
    <t>对患者的体表肌电信号进行采集、分析和反馈训练，对患者的肌肉施加电刺激来恢复患者的肌肉功能障碍。主要需求是提升医疗水平和服务质量。</t>
  </si>
  <si>
    <t>生物反馈电刺激工作站</t>
  </si>
  <si>
    <t>解决患者康复问题必要的设备；肌电采集技术运用国际的技术，达成可精准反馈，完成助力和功能刺激等相关模式，满足患者康复治疗的不同阶段；更好地帮助患者从软瘫期到痉挛期的完成融合，帮助患者从局部到大脑的中枢闭环过度；对患者身体表面肌电信号进行采集，分析和生物反馈训练，辅助恢复患者肌肉功能障碍</t>
  </si>
  <si>
    <t>经皮神经电刺激仪</t>
  </si>
  <si>
    <t>经皮神经电刺激仪(简称TENS)是一种低频脉冲电疗仪，通过皮肤电极，将特定的低频脉冲电流作用于人体，对疼痛为主的疾病进行治疗。在止痛方面起到较好的效果，因而在临床上得到了广泛的应用</t>
  </si>
  <si>
    <t>中频电刺激仪</t>
  </si>
  <si>
    <t>该设备采用中频电刺激，高压静电，磁热疗法四功合一，主要用途是：促进骨折愈合、软组织肿胀消退及缓解病人的疼痛。具有无创、方便、安全等优点，并有较好的疗效，是骨科、手外科、普外科、康复科、理疗科、中医科等常备的先进医疗设备</t>
  </si>
  <si>
    <t>干扰电治疗仪（中频）</t>
  </si>
  <si>
    <t>具有镇痛、锻炼肌肉、促进血液循环、软化瘢痕松解黏连的作用</t>
  </si>
  <si>
    <t>干扰电治疗仪</t>
  </si>
  <si>
    <t>1、急慢性软组织损伤、各种痛症
2、卒中后遗症 如：肌无力、肌萎等
3、循环不畅疾病 如：肿胀、淤血
4、内脏平滑肌张力不足引起的疾病</t>
  </si>
  <si>
    <t>中频干扰电治疗仪</t>
  </si>
  <si>
    <t>神经肌肉电刺激仪</t>
  </si>
  <si>
    <t>神经肌肉电刺激仪是通过低频脉冲电流刺激失神经支配肌肉，使其产生节律性收缩，提高肌肉张力，维持肌肉的"健康"状态，延缓肌肉萎缩，促进神经恢复。
神经肌肉电刺激(简称NMES)是应用低频脉冲电流刺激失神经支配性的、萎缩的肌肉，促进血流并保持肌肉营养，促使失神经肌肉和重新接受神经支配的肌纤维变得肥大强大，可以较快提高肌肉张力。NEMS的临床应用已有100多年的历史，近年来研究数据在神经肌肉、骨骼疾病的康复中NMES的应用显著增加</t>
  </si>
  <si>
    <t>神经肌肉刺激治疗仪1</t>
  </si>
  <si>
    <t>神经肌肉刺激治疗仪2</t>
  </si>
  <si>
    <t>随着盆底康复技术的不断进步，盆底医务工作者逐渐发现传统盆底康复视野相对局限，以局部的视角进行治疗往往无法取得最佳的疗效，通过多年的临床实践，以及在国际学术交流影响下，女性整体康复逐渐变成盆底康复工作的重要发展方向。女性盆底康复不仅与盆腔有关，还与全身器官组织的生理状态及功能等有关，利用仿生物横纹肌电刺激技术、生物反馈技术、等治疗技术为核心，解决疼痛问题，实现女性整体健康</t>
  </si>
  <si>
    <t>神经康复诊疗仪（表面肌电分析系统）</t>
  </si>
  <si>
    <t>随着社会经济快速发展和人口老龄化加剧，脑出血、脑梗塞、脊髓疾病、外伤等造成的神经功能障碍、中枢性功能障碍、运动障碍等患者越来越多，这类患者需要进行神经功能评估和康复治疗。为适应学科发展临床需要，拟购买一款多功能神经康复诊疗设备用于急性期、恢复期、后遗症期神经功能评估康复治疗。设备应具有表面肌电分析、经皮电刺激生理镇痛、神经功能电刺激预防肌肉萎缩、生物反馈电刺激促进损伤神经网络重建、小脑顶核电刺激改善脑循环功能</t>
  </si>
  <si>
    <t>≥48</t>
  </si>
  <si>
    <t>减压舱</t>
  </si>
  <si>
    <t>1.减压舱是一个可用于创造、维持和控制超高压环境的载人压力容器系统，可应用于前沿的饱和潜水作业和航天模拟训练。同时可用于治疗减压病、气体栓塞、促进伤口愈合、抢救CO及其他气体中毒、潜水员训练与适应等。
2.现场操作培训学习人员2-3名，协调外出学习R3证维护人员1名</t>
  </si>
  <si>
    <t>总计：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</si>
</sst>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9">
    <font>
      <sz val="11"/>
      <color theme="1"/>
      <name val="宋体"/>
      <charset val="134"/>
      <scheme val="minor"/>
    </font>
    <font>
      <sz val="10"/>
      <name val="仿宋_GB2312"/>
      <charset val="134"/>
    </font>
    <font>
      <b/>
      <sz val="10"/>
      <name val="仿宋_GB2312"/>
      <charset val="134"/>
    </font>
    <font>
      <sz val="9"/>
      <name val="仿宋_GB2312"/>
      <charset val="134"/>
    </font>
    <font>
      <b/>
      <sz val="10"/>
      <name val="宋体"/>
      <charset val="134"/>
    </font>
    <font>
      <sz val="10"/>
      <name val="宋体"/>
      <charset val="134"/>
      <scheme val="minor"/>
    </font>
    <font>
      <b/>
      <sz val="10"/>
      <name val="Times New Roman"/>
      <charset val="134"/>
    </font>
    <font>
      <sz val="10"/>
      <color rgb="FFFF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name val="Times New Roman"/>
      <charset val="134"/>
    </font>
  </fonts>
  <fills count="35">
    <fill>
      <patternFill patternType="none"/>
    </fill>
    <fill>
      <patternFill patternType="gray125"/>
    </fill>
    <fill>
      <patternFill patternType="solid">
        <fgColor theme="3" tint="0.8"/>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4"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5" borderId="11" applyNumberFormat="0" applyAlignment="0" applyProtection="0">
      <alignment vertical="center"/>
    </xf>
    <xf numFmtId="0" fontId="17" fillId="6" borderId="12" applyNumberFormat="0" applyAlignment="0" applyProtection="0">
      <alignment vertical="center"/>
    </xf>
    <xf numFmtId="0" fontId="18" fillId="6" borderId="11" applyNumberFormat="0" applyAlignment="0" applyProtection="0">
      <alignment vertical="center"/>
    </xf>
    <xf numFmtId="0" fontId="19" fillId="7"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xf numFmtId="0" fontId="27" fillId="0" borderId="0">
      <alignment vertical="center"/>
    </xf>
    <xf numFmtId="0" fontId="27" fillId="0" borderId="0">
      <alignment vertical="center"/>
    </xf>
  </cellStyleXfs>
  <cellXfs count="45">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1" fillId="0" borderId="0" xfId="0" applyFont="1" applyFill="1" applyAlignment="1">
      <alignment vertical="center" wrapText="1"/>
    </xf>
    <xf numFmtId="0" fontId="1" fillId="0" borderId="0" xfId="0" applyFont="1" applyFill="1" applyAlignment="1">
      <alignment horizontal="left" vertical="center" wrapText="1"/>
    </xf>
    <xf numFmtId="0" fontId="3" fillId="0" borderId="1"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4" xfId="0" applyFont="1" applyFill="1" applyBorder="1" applyAlignment="1">
      <alignment horizontal="center" vertical="center" wrapText="1"/>
    </xf>
    <xf numFmtId="176" fontId="1" fillId="0" borderId="4" xfId="0" applyNumberFormat="1" applyFont="1" applyFill="1" applyBorder="1" applyAlignment="1">
      <alignment horizontal="center" vertical="center" wrapText="1"/>
    </xf>
    <xf numFmtId="0" fontId="1" fillId="0" borderId="4"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5" fillId="0" borderId="4" xfId="0" applyFont="1" applyFill="1" applyBorder="1" applyAlignment="1">
      <alignment horizontal="left" vertical="center" wrapText="1"/>
    </xf>
    <xf numFmtId="177" fontId="1" fillId="0" borderId="4" xfId="0" applyNumberFormat="1" applyFont="1" applyFill="1" applyBorder="1" applyAlignment="1">
      <alignment horizontal="center" vertical="center" wrapText="1"/>
    </xf>
    <xf numFmtId="176" fontId="1" fillId="0" borderId="5" xfId="0" applyNumberFormat="1" applyFont="1" applyFill="1" applyBorder="1" applyAlignment="1">
      <alignment horizontal="center" vertical="center" wrapText="1"/>
    </xf>
    <xf numFmtId="0" fontId="1" fillId="0" borderId="5"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4" xfId="0" applyFont="1" applyFill="1" applyBorder="1" applyAlignment="1">
      <alignment horizontal="left" vertical="center" wrapText="1"/>
    </xf>
    <xf numFmtId="177" fontId="1" fillId="0" borderId="5" xfId="0" applyNumberFormat="1"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3" borderId="0" xfId="0" applyFont="1" applyFill="1" applyAlignment="1">
      <alignment horizontal="left" vertical="center" wrapText="1"/>
    </xf>
    <xf numFmtId="0" fontId="1" fillId="3"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6" fillId="0" borderId="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1" fillId="3" borderId="4" xfId="0" applyFont="1" applyFill="1" applyBorder="1" applyAlignment="1">
      <alignment horizontal="left" vertical="center" wrapText="1"/>
    </xf>
    <xf numFmtId="177" fontId="1" fillId="2" borderId="4" xfId="0" applyNumberFormat="1" applyFont="1" applyFill="1" applyBorder="1" applyAlignment="1">
      <alignment horizontal="center" vertical="center" wrapText="1"/>
    </xf>
    <xf numFmtId="176" fontId="1" fillId="2" borderId="4" xfId="0" applyNumberFormat="1" applyFont="1" applyFill="1" applyBorder="1" applyAlignment="1">
      <alignment horizontal="center" vertical="center" wrapText="1"/>
    </xf>
    <xf numFmtId="0" fontId="1" fillId="3" borderId="5" xfId="0" applyFont="1" applyFill="1" applyBorder="1" applyAlignment="1">
      <alignment horizontal="left" vertical="center" wrapText="1"/>
    </xf>
    <xf numFmtId="176" fontId="1" fillId="0" borderId="1" xfId="0" applyNumberFormat="1" applyFont="1" applyFill="1" applyBorder="1" applyAlignment="1">
      <alignment horizontal="center" vertical="center" wrapText="1"/>
    </xf>
    <xf numFmtId="0" fontId="2" fillId="2" borderId="4" xfId="0" applyFont="1" applyFill="1" applyBorder="1" applyAlignment="1">
      <alignment horizontal="left" vertical="center" wrapText="1"/>
    </xf>
    <xf numFmtId="0" fontId="2" fillId="2" borderId="4" xfId="0" applyFont="1" applyFill="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_6" xfId="49"/>
    <cellStyle name="常规 2"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4"/>
  <sheetViews>
    <sheetView tabSelected="1" workbookViewId="0">
      <pane ySplit="3" topLeftCell="A4" activePane="bottomLeft" state="frozen"/>
      <selection/>
      <selection pane="bottomLeft" activeCell="A34" sqref="A34:A35"/>
    </sheetView>
  </sheetViews>
  <sheetFormatPr defaultColWidth="4.78333333333333" defaultRowHeight="28" customHeight="1"/>
  <cols>
    <col min="1" max="2" width="7.5" style="1" customWidth="1"/>
    <col min="3" max="3" width="14.3166666666667" style="1" customWidth="1"/>
    <col min="4" max="4" width="7.4" style="1" customWidth="1"/>
    <col min="5" max="5" width="8.18333333333333" style="1" customWidth="1"/>
    <col min="6" max="6" width="9.06666666666667" style="1" customWidth="1"/>
    <col min="7" max="7" width="36.075" style="4" customWidth="1"/>
    <col min="8" max="8" width="8.84166666666667" style="1" customWidth="1"/>
    <col min="9" max="9" width="6.63333333333333" style="4" customWidth="1"/>
    <col min="10" max="16342" width="4.78333333333333" style="1" customWidth="1"/>
    <col min="16343" max="16384" width="4.78333333333333" style="1"/>
  </cols>
  <sheetData>
    <row r="1" s="1" customFormat="1" ht="10" customHeight="1" spans="1:9">
      <c r="A1" s="5" t="s">
        <v>0</v>
      </c>
      <c r="B1" s="6"/>
      <c r="C1" s="6"/>
      <c r="D1" s="6"/>
      <c r="E1" s="6"/>
      <c r="F1" s="6"/>
      <c r="G1" s="6"/>
      <c r="H1" s="6"/>
      <c r="I1" s="7"/>
    </row>
    <row r="2" s="2" customFormat="1" ht="20" customHeight="1" spans="1:9">
      <c r="A2" s="8" t="s">
        <v>1</v>
      </c>
      <c r="B2" s="8"/>
      <c r="C2" s="8"/>
      <c r="D2" s="8"/>
      <c r="E2" s="8"/>
      <c r="F2" s="8"/>
      <c r="G2" s="8"/>
      <c r="H2" s="8"/>
      <c r="I2" s="8"/>
    </row>
    <row r="3" s="2" customFormat="1" ht="24" spans="1:9">
      <c r="A3" s="9" t="s">
        <v>2</v>
      </c>
      <c r="B3" s="9" t="s">
        <v>3</v>
      </c>
      <c r="C3" s="10" t="s">
        <v>4</v>
      </c>
      <c r="D3" s="10" t="s">
        <v>5</v>
      </c>
      <c r="E3" s="10" t="s">
        <v>6</v>
      </c>
      <c r="F3" s="10" t="s">
        <v>7</v>
      </c>
      <c r="G3" s="10" t="s">
        <v>8</v>
      </c>
      <c r="H3" s="10" t="s">
        <v>9</v>
      </c>
      <c r="I3" s="10" t="s">
        <v>10</v>
      </c>
    </row>
    <row r="4" s="1" customFormat="1" ht="30" customHeight="1" spans="1:9">
      <c r="A4" s="11">
        <v>1</v>
      </c>
      <c r="B4" s="12">
        <v>1</v>
      </c>
      <c r="C4" s="12" t="s">
        <v>11</v>
      </c>
      <c r="D4" s="12">
        <v>1</v>
      </c>
      <c r="E4" s="13">
        <v>6</v>
      </c>
      <c r="F4" s="13">
        <f t="shared" ref="F4:F11" si="0">E4*D4</f>
        <v>6</v>
      </c>
      <c r="G4" s="14" t="s">
        <v>12</v>
      </c>
      <c r="H4" s="15" t="s">
        <v>13</v>
      </c>
      <c r="I4" s="15" t="s">
        <v>14</v>
      </c>
    </row>
    <row r="5" s="1" customFormat="1" ht="30" customHeight="1" spans="1:9">
      <c r="A5" s="16"/>
      <c r="B5" s="12">
        <v>2</v>
      </c>
      <c r="C5" s="15" t="s">
        <v>15</v>
      </c>
      <c r="D5" s="15">
        <v>1</v>
      </c>
      <c r="E5" s="15">
        <v>10</v>
      </c>
      <c r="F5" s="15">
        <v>10</v>
      </c>
      <c r="G5" s="17" t="s">
        <v>16</v>
      </c>
      <c r="H5" s="15" t="s">
        <v>13</v>
      </c>
      <c r="I5" s="15" t="s">
        <v>17</v>
      </c>
    </row>
    <row r="6" s="1" customFormat="1" ht="30" customHeight="1" spans="1:9">
      <c r="A6" s="16"/>
      <c r="B6" s="12">
        <v>3</v>
      </c>
      <c r="C6" s="12" t="s">
        <v>18</v>
      </c>
      <c r="D6" s="18">
        <v>1</v>
      </c>
      <c r="E6" s="13">
        <v>90</v>
      </c>
      <c r="F6" s="13">
        <f t="shared" si="0"/>
        <v>90</v>
      </c>
      <c r="G6" s="14" t="s">
        <v>19</v>
      </c>
      <c r="H6" s="15" t="s">
        <v>20</v>
      </c>
      <c r="I6" s="15" t="s">
        <v>14</v>
      </c>
    </row>
    <row r="7" s="1" customFormat="1" ht="30" customHeight="1" spans="1:9">
      <c r="A7" s="16"/>
      <c r="B7" s="12">
        <v>4</v>
      </c>
      <c r="C7" s="12" t="s">
        <v>21</v>
      </c>
      <c r="D7" s="12">
        <v>1</v>
      </c>
      <c r="E7" s="13">
        <v>20</v>
      </c>
      <c r="F7" s="13">
        <f t="shared" si="0"/>
        <v>20</v>
      </c>
      <c r="G7" s="14" t="s">
        <v>22</v>
      </c>
      <c r="H7" s="15" t="s">
        <v>13</v>
      </c>
      <c r="I7" s="15" t="s">
        <v>17</v>
      </c>
    </row>
    <row r="8" s="3" customFormat="1" ht="30" customHeight="1" spans="1:9">
      <c r="A8" s="16"/>
      <c r="B8" s="12">
        <v>5</v>
      </c>
      <c r="C8" s="11" t="s">
        <v>23</v>
      </c>
      <c r="D8" s="11">
        <v>6</v>
      </c>
      <c r="E8" s="19">
        <v>5</v>
      </c>
      <c r="F8" s="19">
        <f t="shared" si="0"/>
        <v>30</v>
      </c>
      <c r="G8" s="20" t="s">
        <v>24</v>
      </c>
      <c r="H8" s="21" t="s">
        <v>13</v>
      </c>
      <c r="I8" s="21" t="s">
        <v>17</v>
      </c>
    </row>
    <row r="9" s="3" customFormat="1" ht="30" customHeight="1" spans="1:9">
      <c r="A9" s="16"/>
      <c r="B9" s="12">
        <v>6</v>
      </c>
      <c r="C9" s="11" t="s">
        <v>23</v>
      </c>
      <c r="D9" s="11">
        <v>2</v>
      </c>
      <c r="E9" s="19">
        <v>9</v>
      </c>
      <c r="F9" s="19">
        <f t="shared" si="0"/>
        <v>18</v>
      </c>
      <c r="G9" s="20" t="s">
        <v>25</v>
      </c>
      <c r="H9" s="21" t="s">
        <v>13</v>
      </c>
      <c r="I9" s="15" t="s">
        <v>17</v>
      </c>
    </row>
    <row r="10" s="1" customFormat="1" ht="30" customHeight="1" spans="1:9">
      <c r="A10" s="16"/>
      <c r="B10" s="12">
        <v>7</v>
      </c>
      <c r="C10" s="12" t="s">
        <v>26</v>
      </c>
      <c r="D10" s="12">
        <v>1</v>
      </c>
      <c r="E10" s="13">
        <v>5</v>
      </c>
      <c r="F10" s="13">
        <f t="shared" si="0"/>
        <v>5</v>
      </c>
      <c r="G10" s="14" t="s">
        <v>27</v>
      </c>
      <c r="H10" s="15" t="s">
        <v>13</v>
      </c>
      <c r="I10" s="15" t="s">
        <v>17</v>
      </c>
    </row>
    <row r="11" s="1" customFormat="1" ht="30" customHeight="1" spans="1:9">
      <c r="A11" s="22"/>
      <c r="B11" s="12">
        <v>8</v>
      </c>
      <c r="C11" s="12" t="s">
        <v>26</v>
      </c>
      <c r="D11" s="12">
        <v>4</v>
      </c>
      <c r="E11" s="13">
        <v>7</v>
      </c>
      <c r="F11" s="13">
        <f t="shared" si="0"/>
        <v>28</v>
      </c>
      <c r="G11" s="14" t="s">
        <v>28</v>
      </c>
      <c r="H11" s="15" t="s">
        <v>13</v>
      </c>
      <c r="I11" s="15" t="s">
        <v>17</v>
      </c>
    </row>
    <row r="12" s="1" customFormat="1" ht="30" customHeight="1" spans="1:9">
      <c r="A12" s="23" t="s">
        <v>29</v>
      </c>
      <c r="B12" s="24"/>
      <c r="C12" s="25"/>
      <c r="D12" s="26">
        <f>SUM(D4:D11)</f>
        <v>17</v>
      </c>
      <c r="E12" s="26"/>
      <c r="F12" s="26">
        <f>SUM(F4:F11)</f>
        <v>207</v>
      </c>
      <c r="G12" s="27"/>
      <c r="H12" s="26"/>
      <c r="I12" s="27"/>
    </row>
    <row r="13" s="1" customFormat="1" ht="30" customHeight="1" spans="1:9">
      <c r="A13" s="11">
        <v>2</v>
      </c>
      <c r="B13" s="12">
        <v>9</v>
      </c>
      <c r="C13" s="12" t="s">
        <v>30</v>
      </c>
      <c r="D13" s="18">
        <v>1</v>
      </c>
      <c r="E13" s="13">
        <v>7.3</v>
      </c>
      <c r="F13" s="13">
        <f t="shared" ref="F13:F21" si="1">E13*D13</f>
        <v>7.3</v>
      </c>
      <c r="G13" s="14" t="s">
        <v>31</v>
      </c>
      <c r="H13" s="15" t="s">
        <v>20</v>
      </c>
      <c r="I13" s="15" t="s">
        <v>17</v>
      </c>
    </row>
    <row r="14" s="3" customFormat="1" ht="30" customHeight="1" spans="1:9">
      <c r="A14" s="16"/>
      <c r="B14" s="12">
        <v>10</v>
      </c>
      <c r="C14" s="11" t="s">
        <v>32</v>
      </c>
      <c r="D14" s="11">
        <v>2</v>
      </c>
      <c r="E14" s="19">
        <v>5</v>
      </c>
      <c r="F14" s="19">
        <f t="shared" si="1"/>
        <v>10</v>
      </c>
      <c r="G14" s="20" t="s">
        <v>33</v>
      </c>
      <c r="H14" s="15" t="s">
        <v>13</v>
      </c>
      <c r="I14" s="15" t="s">
        <v>34</v>
      </c>
    </row>
    <row r="15" s="1" customFormat="1" ht="30" customHeight="1" spans="1:9">
      <c r="A15" s="16"/>
      <c r="B15" s="12">
        <v>11</v>
      </c>
      <c r="C15" s="12" t="s">
        <v>35</v>
      </c>
      <c r="D15" s="12">
        <v>1</v>
      </c>
      <c r="E15" s="13">
        <v>9.8</v>
      </c>
      <c r="F15" s="13">
        <f t="shared" si="1"/>
        <v>9.8</v>
      </c>
      <c r="G15" s="14" t="s">
        <v>36</v>
      </c>
      <c r="H15" s="15" t="s">
        <v>13</v>
      </c>
      <c r="I15" s="15" t="s">
        <v>37</v>
      </c>
    </row>
    <row r="16" s="1" customFormat="1" ht="30" customHeight="1" spans="1:9">
      <c r="A16" s="16"/>
      <c r="B16" s="12">
        <v>12</v>
      </c>
      <c r="C16" s="12" t="s">
        <v>38</v>
      </c>
      <c r="D16" s="12">
        <v>1</v>
      </c>
      <c r="E16" s="13">
        <v>12</v>
      </c>
      <c r="F16" s="13">
        <f t="shared" si="1"/>
        <v>12</v>
      </c>
      <c r="G16" s="14" t="s">
        <v>39</v>
      </c>
      <c r="H16" s="15" t="s">
        <v>13</v>
      </c>
      <c r="I16" s="15" t="s">
        <v>37</v>
      </c>
    </row>
    <row r="17" s="1" customFormat="1" ht="30" customHeight="1" spans="1:9">
      <c r="A17" s="16"/>
      <c r="B17" s="12">
        <v>13</v>
      </c>
      <c r="C17" s="12" t="s">
        <v>40</v>
      </c>
      <c r="D17" s="12">
        <v>1</v>
      </c>
      <c r="E17" s="13">
        <v>90</v>
      </c>
      <c r="F17" s="13">
        <f t="shared" si="1"/>
        <v>90</v>
      </c>
      <c r="G17" s="14" t="s">
        <v>41</v>
      </c>
      <c r="H17" s="15" t="s">
        <v>13</v>
      </c>
      <c r="I17" s="15" t="s">
        <v>34</v>
      </c>
    </row>
    <row r="18" s="1" customFormat="1" ht="30" customHeight="1" spans="1:9">
      <c r="A18" s="16"/>
      <c r="B18" s="12">
        <v>14</v>
      </c>
      <c r="C18" s="12" t="s">
        <v>42</v>
      </c>
      <c r="D18" s="12">
        <v>1</v>
      </c>
      <c r="E18" s="13">
        <v>10</v>
      </c>
      <c r="F18" s="13">
        <f t="shared" si="1"/>
        <v>10</v>
      </c>
      <c r="G18" s="14" t="s">
        <v>43</v>
      </c>
      <c r="H18" s="15" t="s">
        <v>13</v>
      </c>
      <c r="I18" s="15" t="s">
        <v>37</v>
      </c>
    </row>
    <row r="19" s="1" customFormat="1" ht="30" customHeight="1" spans="1:9">
      <c r="A19" s="16"/>
      <c r="B19" s="12">
        <v>15</v>
      </c>
      <c r="C19" s="12" t="s">
        <v>44</v>
      </c>
      <c r="D19" s="18">
        <v>1</v>
      </c>
      <c r="E19" s="13">
        <v>8</v>
      </c>
      <c r="F19" s="13">
        <f t="shared" si="1"/>
        <v>8</v>
      </c>
      <c r="G19" s="14" t="s">
        <v>45</v>
      </c>
      <c r="H19" s="15" t="s">
        <v>13</v>
      </c>
      <c r="I19" s="15" t="s">
        <v>37</v>
      </c>
    </row>
    <row r="20" s="1" customFormat="1" ht="30" customHeight="1" spans="1:9">
      <c r="A20" s="16"/>
      <c r="B20" s="12">
        <v>34</v>
      </c>
      <c r="C20" s="12" t="s">
        <v>46</v>
      </c>
      <c r="D20" s="12">
        <v>2</v>
      </c>
      <c r="E20" s="13">
        <v>49</v>
      </c>
      <c r="F20" s="13">
        <f t="shared" si="1"/>
        <v>98</v>
      </c>
      <c r="G20" s="14" t="s">
        <v>47</v>
      </c>
      <c r="H20" s="15" t="s">
        <v>20</v>
      </c>
      <c r="I20" s="15" t="s">
        <v>34</v>
      </c>
    </row>
    <row r="21" s="1" customFormat="1" ht="30" customHeight="1" spans="1:9">
      <c r="A21" s="22"/>
      <c r="B21" s="12">
        <v>35</v>
      </c>
      <c r="C21" s="12" t="s">
        <v>46</v>
      </c>
      <c r="D21" s="18">
        <v>1</v>
      </c>
      <c r="E21" s="13">
        <v>60</v>
      </c>
      <c r="F21" s="13">
        <f t="shared" si="1"/>
        <v>60</v>
      </c>
      <c r="G21" s="14" t="s">
        <v>48</v>
      </c>
      <c r="H21" s="15" t="s">
        <v>13</v>
      </c>
      <c r="I21" s="15" t="s">
        <v>17</v>
      </c>
    </row>
    <row r="22" s="1" customFormat="1" ht="30" customHeight="1" spans="1:9">
      <c r="A22" s="23" t="s">
        <v>29</v>
      </c>
      <c r="B22" s="24"/>
      <c r="C22" s="25"/>
      <c r="D22" s="26">
        <f>SUM(D13:D21)</f>
        <v>11</v>
      </c>
      <c r="E22" s="26"/>
      <c r="F22" s="26">
        <f>SUM(F13:F21)</f>
        <v>305.1</v>
      </c>
      <c r="G22" s="27"/>
      <c r="H22" s="26"/>
      <c r="I22" s="27"/>
    </row>
    <row r="23" s="1" customFormat="1" ht="30" customHeight="1" spans="1:9">
      <c r="A23" s="11">
        <v>3</v>
      </c>
      <c r="B23" s="12">
        <v>36</v>
      </c>
      <c r="C23" s="12" t="s">
        <v>49</v>
      </c>
      <c r="D23" s="12">
        <v>1</v>
      </c>
      <c r="E23" s="13">
        <v>10</v>
      </c>
      <c r="F23" s="13">
        <f t="shared" ref="F23:F27" si="2">E23*D23</f>
        <v>10</v>
      </c>
      <c r="G23" s="14" t="s">
        <v>50</v>
      </c>
      <c r="H23" s="15" t="s">
        <v>13</v>
      </c>
      <c r="I23" s="15" t="s">
        <v>37</v>
      </c>
    </row>
    <row r="24" s="1" customFormat="1" ht="30" customHeight="1" spans="1:9">
      <c r="A24" s="16"/>
      <c r="B24" s="12">
        <v>37</v>
      </c>
      <c r="C24" s="12" t="s">
        <v>51</v>
      </c>
      <c r="D24" s="12">
        <v>1</v>
      </c>
      <c r="E24" s="13">
        <v>5</v>
      </c>
      <c r="F24" s="13">
        <f t="shared" si="2"/>
        <v>5</v>
      </c>
      <c r="G24" s="14" t="s">
        <v>52</v>
      </c>
      <c r="H24" s="15" t="s">
        <v>13</v>
      </c>
      <c r="I24" s="15" t="s">
        <v>34</v>
      </c>
    </row>
    <row r="25" s="1" customFormat="1" ht="30" customHeight="1" spans="1:9">
      <c r="A25" s="16"/>
      <c r="B25" s="12">
        <v>38</v>
      </c>
      <c r="C25" s="12" t="s">
        <v>53</v>
      </c>
      <c r="D25" s="12">
        <v>1</v>
      </c>
      <c r="E25" s="13">
        <v>8</v>
      </c>
      <c r="F25" s="13">
        <f t="shared" si="2"/>
        <v>8</v>
      </c>
      <c r="G25" s="14" t="s">
        <v>54</v>
      </c>
      <c r="H25" s="15" t="s">
        <v>13</v>
      </c>
      <c r="I25" s="15" t="s">
        <v>37</v>
      </c>
    </row>
    <row r="26" s="3" customFormat="1" ht="30" customHeight="1" spans="1:9">
      <c r="A26" s="16"/>
      <c r="B26" s="12">
        <v>39</v>
      </c>
      <c r="C26" s="11" t="s">
        <v>55</v>
      </c>
      <c r="D26" s="28">
        <v>2</v>
      </c>
      <c r="E26" s="19">
        <v>20</v>
      </c>
      <c r="F26" s="19">
        <f t="shared" si="2"/>
        <v>40</v>
      </c>
      <c r="G26" s="20" t="s">
        <v>56</v>
      </c>
      <c r="H26" s="15" t="s">
        <v>13</v>
      </c>
      <c r="I26" s="15" t="s">
        <v>37</v>
      </c>
    </row>
    <row r="27" s="1" customFormat="1" ht="30" customHeight="1" spans="1:9">
      <c r="A27" s="16"/>
      <c r="B27" s="12">
        <v>40</v>
      </c>
      <c r="C27" s="12" t="s">
        <v>57</v>
      </c>
      <c r="D27" s="12">
        <v>1</v>
      </c>
      <c r="E27" s="13">
        <v>5.3</v>
      </c>
      <c r="F27" s="13">
        <f t="shared" si="2"/>
        <v>5.3</v>
      </c>
      <c r="G27" s="14" t="s">
        <v>58</v>
      </c>
      <c r="H27" s="15" t="s">
        <v>13</v>
      </c>
      <c r="I27" s="15" t="s">
        <v>17</v>
      </c>
    </row>
    <row r="28" s="1" customFormat="1" ht="30" customHeight="1" spans="1:9">
      <c r="A28" s="16"/>
      <c r="B28" s="12">
        <v>41</v>
      </c>
      <c r="C28" s="12" t="s">
        <v>59</v>
      </c>
      <c r="D28" s="12">
        <v>1</v>
      </c>
      <c r="E28" s="13">
        <v>3.74</v>
      </c>
      <c r="F28" s="13">
        <v>3.74</v>
      </c>
      <c r="G28" s="14" t="s">
        <v>60</v>
      </c>
      <c r="H28" s="15" t="s">
        <v>13</v>
      </c>
      <c r="I28" s="15" t="s">
        <v>34</v>
      </c>
    </row>
    <row r="29" s="1" customFormat="1" ht="30" customHeight="1" spans="1:9">
      <c r="A29" s="16"/>
      <c r="B29" s="12">
        <v>42</v>
      </c>
      <c r="C29" s="12" t="s">
        <v>61</v>
      </c>
      <c r="D29" s="12">
        <v>1</v>
      </c>
      <c r="E29" s="13">
        <v>2.5</v>
      </c>
      <c r="F29" s="13">
        <f t="shared" ref="F29:F35" si="3">E29*D29</f>
        <v>2.5</v>
      </c>
      <c r="G29" s="14" t="s">
        <v>62</v>
      </c>
      <c r="H29" s="15" t="s">
        <v>13</v>
      </c>
      <c r="I29" s="15" t="s">
        <v>17</v>
      </c>
    </row>
    <row r="30" s="3" customFormat="1" ht="30" customHeight="1" spans="1:9">
      <c r="A30" s="16"/>
      <c r="B30" s="12">
        <v>43</v>
      </c>
      <c r="C30" s="11" t="s">
        <v>63</v>
      </c>
      <c r="D30" s="28">
        <v>9</v>
      </c>
      <c r="E30" s="19">
        <v>3.74</v>
      </c>
      <c r="F30" s="19">
        <f>D30*E30</f>
        <v>33.66</v>
      </c>
      <c r="G30" s="20" t="s">
        <v>62</v>
      </c>
      <c r="H30" s="15" t="s">
        <v>13</v>
      </c>
      <c r="I30" s="29"/>
    </row>
    <row r="31" s="1" customFormat="1" ht="30" customHeight="1" spans="1:9">
      <c r="A31" s="16"/>
      <c r="B31" s="12">
        <v>44</v>
      </c>
      <c r="C31" s="12" t="s">
        <v>64</v>
      </c>
      <c r="D31" s="18">
        <v>1</v>
      </c>
      <c r="E31" s="13">
        <v>10</v>
      </c>
      <c r="F31" s="13">
        <f>D31*E31</f>
        <v>10</v>
      </c>
      <c r="G31" s="14" t="s">
        <v>62</v>
      </c>
      <c r="H31" s="15" t="s">
        <v>20</v>
      </c>
      <c r="I31" s="30"/>
    </row>
    <row r="32" s="1" customFormat="1" ht="30" customHeight="1" spans="1:9">
      <c r="A32" s="22"/>
      <c r="B32" s="12">
        <v>45</v>
      </c>
      <c r="C32" s="12" t="s">
        <v>65</v>
      </c>
      <c r="D32" s="18">
        <v>1</v>
      </c>
      <c r="E32" s="13">
        <v>50</v>
      </c>
      <c r="F32" s="13">
        <f t="shared" si="3"/>
        <v>50</v>
      </c>
      <c r="G32" s="14" t="s">
        <v>66</v>
      </c>
      <c r="H32" s="15" t="s">
        <v>13</v>
      </c>
      <c r="I32" s="15" t="s">
        <v>17</v>
      </c>
    </row>
    <row r="33" s="1" customFormat="1" ht="30" customHeight="1" spans="1:9">
      <c r="A33" s="23" t="s">
        <v>29</v>
      </c>
      <c r="B33" s="24"/>
      <c r="C33" s="25"/>
      <c r="D33" s="26">
        <f>SUM(D23:D32)</f>
        <v>19</v>
      </c>
      <c r="E33" s="26"/>
      <c r="F33" s="26">
        <f>SUM(F23:F32)</f>
        <v>168.2</v>
      </c>
      <c r="G33" s="27"/>
      <c r="H33" s="26"/>
      <c r="I33" s="27"/>
    </row>
    <row r="34" s="3" customFormat="1" ht="30" customHeight="1" spans="1:9">
      <c r="A34" s="11">
        <v>4</v>
      </c>
      <c r="B34" s="12">
        <v>46</v>
      </c>
      <c r="C34" s="11" t="s">
        <v>67</v>
      </c>
      <c r="D34" s="11">
        <v>7</v>
      </c>
      <c r="E34" s="19">
        <v>15</v>
      </c>
      <c r="F34" s="19">
        <f t="shared" si="3"/>
        <v>105</v>
      </c>
      <c r="G34" s="20" t="s">
        <v>68</v>
      </c>
      <c r="H34" s="21" t="s">
        <v>13</v>
      </c>
      <c r="I34" s="21" t="s">
        <v>34</v>
      </c>
    </row>
    <row r="35" s="1" customFormat="1" ht="30" customHeight="1" spans="1:9">
      <c r="A35" s="22"/>
      <c r="B35" s="12">
        <v>47</v>
      </c>
      <c r="C35" s="12" t="s">
        <v>69</v>
      </c>
      <c r="D35" s="12">
        <v>1</v>
      </c>
      <c r="E35" s="13">
        <v>50</v>
      </c>
      <c r="F35" s="13">
        <f t="shared" si="3"/>
        <v>50</v>
      </c>
      <c r="G35" s="14" t="s">
        <v>70</v>
      </c>
      <c r="H35" s="15" t="s">
        <v>13</v>
      </c>
      <c r="I35" s="15" t="s">
        <v>34</v>
      </c>
    </row>
    <row r="36" s="1" customFormat="1" ht="30" customHeight="1" spans="1:9">
      <c r="A36" s="23" t="s">
        <v>29</v>
      </c>
      <c r="B36" s="24"/>
      <c r="C36" s="25"/>
      <c r="D36" s="31">
        <f>SUM(D34:D35)</f>
        <v>8</v>
      </c>
      <c r="E36" s="31"/>
      <c r="F36" s="31">
        <f>SUM(F34:F35)</f>
        <v>155</v>
      </c>
      <c r="G36" s="32"/>
      <c r="H36" s="31"/>
      <c r="I36" s="32"/>
    </row>
    <row r="37" s="3" customFormat="1" ht="30" customHeight="1" spans="1:9">
      <c r="A37" s="11">
        <v>5</v>
      </c>
      <c r="B37" s="12">
        <v>48</v>
      </c>
      <c r="C37" s="11" t="s">
        <v>71</v>
      </c>
      <c r="D37" s="11">
        <v>2</v>
      </c>
      <c r="E37" s="19">
        <v>7</v>
      </c>
      <c r="F37" s="19">
        <f t="shared" ref="F37:F39" si="4">E37*D37</f>
        <v>14</v>
      </c>
      <c r="G37" s="20" t="s">
        <v>72</v>
      </c>
      <c r="H37" s="15" t="s">
        <v>13</v>
      </c>
      <c r="I37" s="15" t="s">
        <v>37</v>
      </c>
    </row>
    <row r="38" s="1" customFormat="1" ht="30" customHeight="1" spans="1:9">
      <c r="A38" s="16"/>
      <c r="B38" s="12">
        <v>49</v>
      </c>
      <c r="C38" s="12" t="s">
        <v>73</v>
      </c>
      <c r="D38" s="18">
        <v>1</v>
      </c>
      <c r="E38" s="13">
        <v>22</v>
      </c>
      <c r="F38" s="13">
        <f t="shared" si="4"/>
        <v>22</v>
      </c>
      <c r="G38" s="14" t="s">
        <v>74</v>
      </c>
      <c r="H38" s="15" t="s">
        <v>13</v>
      </c>
      <c r="I38" s="15" t="s">
        <v>17</v>
      </c>
    </row>
    <row r="39" s="1" customFormat="1" ht="30" customHeight="1" spans="1:9">
      <c r="A39" s="16"/>
      <c r="B39" s="12">
        <v>50</v>
      </c>
      <c r="C39" s="1" t="s">
        <v>75</v>
      </c>
      <c r="D39" s="11">
        <v>1</v>
      </c>
      <c r="E39" s="19">
        <v>5</v>
      </c>
      <c r="F39" s="19">
        <f t="shared" si="4"/>
        <v>5</v>
      </c>
      <c r="G39" s="33"/>
      <c r="H39" s="34"/>
      <c r="I39" s="34"/>
    </row>
    <row r="40" s="1" customFormat="1" ht="30" customHeight="1" spans="1:9">
      <c r="A40" s="16"/>
      <c r="B40" s="12">
        <v>51</v>
      </c>
      <c r="C40" s="11" t="s">
        <v>75</v>
      </c>
      <c r="D40" s="12">
        <v>1</v>
      </c>
      <c r="E40" s="13">
        <v>12.8</v>
      </c>
      <c r="F40" s="13">
        <v>12.8</v>
      </c>
      <c r="G40" s="35" t="s">
        <v>76</v>
      </c>
      <c r="H40" s="21" t="s">
        <v>13</v>
      </c>
      <c r="I40" s="21" t="s">
        <v>17</v>
      </c>
    </row>
    <row r="41" s="1" customFormat="1" ht="30" customHeight="1" spans="1:9">
      <c r="A41" s="16"/>
      <c r="B41" s="12">
        <v>52</v>
      </c>
      <c r="C41" s="12" t="s">
        <v>77</v>
      </c>
      <c r="D41" s="12">
        <v>1</v>
      </c>
      <c r="E41" s="13">
        <v>5</v>
      </c>
      <c r="F41" s="13">
        <f t="shared" ref="F41:F48" si="5">E41*D41</f>
        <v>5</v>
      </c>
      <c r="G41" s="36" t="s">
        <v>78</v>
      </c>
      <c r="H41" s="15" t="s">
        <v>13</v>
      </c>
      <c r="I41" s="15" t="s">
        <v>17</v>
      </c>
    </row>
    <row r="42" s="1" customFormat="1" ht="30" customHeight="1" spans="1:9">
      <c r="A42" s="16"/>
      <c r="B42" s="12">
        <v>53</v>
      </c>
      <c r="C42" s="12" t="s">
        <v>79</v>
      </c>
      <c r="D42" s="12">
        <v>1</v>
      </c>
      <c r="E42" s="13">
        <v>5</v>
      </c>
      <c r="F42" s="13">
        <f t="shared" si="5"/>
        <v>5</v>
      </c>
      <c r="G42" s="8" t="s">
        <v>80</v>
      </c>
      <c r="H42" s="15" t="s">
        <v>13</v>
      </c>
      <c r="I42" s="15" t="s">
        <v>17</v>
      </c>
    </row>
    <row r="43" s="1" customFormat="1" ht="30" customHeight="1" spans="1:9">
      <c r="A43" s="16"/>
      <c r="B43" s="12">
        <v>54</v>
      </c>
      <c r="C43" s="12" t="s">
        <v>81</v>
      </c>
      <c r="D43" s="12">
        <v>1</v>
      </c>
      <c r="E43" s="13">
        <v>12.8</v>
      </c>
      <c r="F43" s="13">
        <f t="shared" si="5"/>
        <v>12.8</v>
      </c>
      <c r="G43" s="8" t="s">
        <v>82</v>
      </c>
      <c r="H43" s="15" t="s">
        <v>13</v>
      </c>
      <c r="I43" s="15" t="s">
        <v>17</v>
      </c>
    </row>
    <row r="44" s="1" customFormat="1" ht="30" customHeight="1" spans="1:9">
      <c r="A44" s="16"/>
      <c r="B44" s="12">
        <v>55</v>
      </c>
      <c r="C44" s="12" t="s">
        <v>83</v>
      </c>
      <c r="D44" s="12">
        <v>1</v>
      </c>
      <c r="E44" s="13">
        <v>1</v>
      </c>
      <c r="F44" s="13">
        <f t="shared" si="5"/>
        <v>1</v>
      </c>
      <c r="G44" s="14" t="s">
        <v>84</v>
      </c>
      <c r="H44" s="15" t="s">
        <v>13</v>
      </c>
      <c r="I44" s="15" t="s">
        <v>17</v>
      </c>
    </row>
    <row r="45" s="1" customFormat="1" ht="30" customHeight="1" spans="1:9">
      <c r="A45" s="16"/>
      <c r="B45" s="12">
        <v>56</v>
      </c>
      <c r="C45" s="12" t="s">
        <v>83</v>
      </c>
      <c r="D45" s="12">
        <v>1</v>
      </c>
      <c r="E45" s="13">
        <v>6</v>
      </c>
      <c r="F45" s="13">
        <f t="shared" si="5"/>
        <v>6</v>
      </c>
      <c r="G45" s="14" t="s">
        <v>85</v>
      </c>
      <c r="H45" s="15" t="s">
        <v>13</v>
      </c>
      <c r="I45" s="15" t="s">
        <v>37</v>
      </c>
    </row>
    <row r="46" s="1" customFormat="1" ht="30" customHeight="1" spans="1:9">
      <c r="A46" s="16"/>
      <c r="B46" s="12">
        <v>57</v>
      </c>
      <c r="C46" s="12" t="s">
        <v>86</v>
      </c>
      <c r="D46" s="12">
        <v>1</v>
      </c>
      <c r="E46" s="13">
        <v>7</v>
      </c>
      <c r="F46" s="13">
        <f t="shared" si="5"/>
        <v>7</v>
      </c>
      <c r="G46" s="14" t="s">
        <v>87</v>
      </c>
      <c r="H46" s="15" t="s">
        <v>13</v>
      </c>
      <c r="I46" s="15" t="s">
        <v>17</v>
      </c>
    </row>
    <row r="47" s="1" customFormat="1" ht="30" customHeight="1" spans="1:9">
      <c r="A47" s="16"/>
      <c r="B47" s="12">
        <v>58</v>
      </c>
      <c r="C47" s="12" t="s">
        <v>88</v>
      </c>
      <c r="D47" s="12">
        <v>2</v>
      </c>
      <c r="E47" s="13">
        <v>22</v>
      </c>
      <c r="F47" s="13">
        <f t="shared" si="5"/>
        <v>44</v>
      </c>
      <c r="G47" s="14" t="s">
        <v>89</v>
      </c>
      <c r="H47" s="15" t="s">
        <v>13</v>
      </c>
      <c r="I47" s="15" t="s">
        <v>17</v>
      </c>
    </row>
    <row r="48" s="1" customFormat="1" ht="30" customHeight="1" spans="1:9">
      <c r="A48" s="16"/>
      <c r="B48" s="12">
        <v>59</v>
      </c>
      <c r="C48" s="12" t="s">
        <v>90</v>
      </c>
      <c r="D48" s="12">
        <v>4</v>
      </c>
      <c r="E48" s="13">
        <v>2</v>
      </c>
      <c r="F48" s="13">
        <f t="shared" si="5"/>
        <v>8</v>
      </c>
      <c r="G48" s="14" t="s">
        <v>91</v>
      </c>
      <c r="H48" s="15" t="s">
        <v>13</v>
      </c>
      <c r="I48" s="15" t="s">
        <v>17</v>
      </c>
    </row>
    <row r="49" s="1" customFormat="1" ht="30" customHeight="1" spans="1:9">
      <c r="A49" s="16"/>
      <c r="B49" s="12">
        <v>60</v>
      </c>
      <c r="C49" s="12" t="s">
        <v>92</v>
      </c>
      <c r="D49" s="18">
        <v>1</v>
      </c>
      <c r="E49" s="13">
        <v>5</v>
      </c>
      <c r="F49" s="13">
        <v>5</v>
      </c>
      <c r="G49" s="37"/>
      <c r="H49" s="15" t="s">
        <v>13</v>
      </c>
      <c r="I49" s="30"/>
    </row>
    <row r="50" s="3" customFormat="1" ht="30" customHeight="1" spans="1:9">
      <c r="A50" s="16"/>
      <c r="B50" s="12">
        <v>61</v>
      </c>
      <c r="C50" s="11" t="s">
        <v>93</v>
      </c>
      <c r="D50" s="11">
        <v>7</v>
      </c>
      <c r="E50" s="19">
        <v>10</v>
      </c>
      <c r="F50" s="19">
        <f t="shared" ref="F50:F55" si="6">E50*D50</f>
        <v>70</v>
      </c>
      <c r="G50" s="20" t="s">
        <v>94</v>
      </c>
      <c r="H50" s="21" t="s">
        <v>13</v>
      </c>
      <c r="I50" s="21" t="s">
        <v>17</v>
      </c>
    </row>
    <row r="51" s="3" customFormat="1" ht="30" customHeight="1" spans="1:9">
      <c r="A51" s="16"/>
      <c r="B51" s="12">
        <v>62</v>
      </c>
      <c r="C51" s="11" t="s">
        <v>95</v>
      </c>
      <c r="D51" s="28">
        <v>3</v>
      </c>
      <c r="E51" s="19">
        <v>20</v>
      </c>
      <c r="F51" s="19">
        <f t="shared" si="6"/>
        <v>60</v>
      </c>
      <c r="G51" s="20" t="s">
        <v>96</v>
      </c>
      <c r="H51" s="21" t="s">
        <v>13</v>
      </c>
      <c r="I51" s="21" t="s">
        <v>17</v>
      </c>
    </row>
    <row r="52" s="1" customFormat="1" ht="30" customHeight="1" spans="1:9">
      <c r="A52" s="16"/>
      <c r="B52" s="12">
        <v>63</v>
      </c>
      <c r="C52" s="12" t="s">
        <v>97</v>
      </c>
      <c r="D52" s="12">
        <v>2</v>
      </c>
      <c r="E52" s="13">
        <v>3</v>
      </c>
      <c r="F52" s="13">
        <f t="shared" si="6"/>
        <v>6</v>
      </c>
      <c r="G52" s="14" t="s">
        <v>98</v>
      </c>
      <c r="H52" s="15" t="s">
        <v>13</v>
      </c>
      <c r="I52" s="15" t="s">
        <v>17</v>
      </c>
    </row>
    <row r="53" s="1" customFormat="1" ht="30" customHeight="1" spans="1:9">
      <c r="A53" s="16"/>
      <c r="B53" s="12">
        <v>64</v>
      </c>
      <c r="C53" s="12" t="s">
        <v>99</v>
      </c>
      <c r="D53" s="12">
        <v>1</v>
      </c>
      <c r="E53" s="13">
        <v>5</v>
      </c>
      <c r="F53" s="13">
        <f t="shared" si="6"/>
        <v>5</v>
      </c>
      <c r="G53" s="14" t="s">
        <v>100</v>
      </c>
      <c r="H53" s="15" t="s">
        <v>13</v>
      </c>
      <c r="I53" s="15" t="s">
        <v>37</v>
      </c>
    </row>
    <row r="54" s="1" customFormat="1" ht="30" customHeight="1" spans="1:9">
      <c r="A54" s="16"/>
      <c r="B54" s="12">
        <v>65</v>
      </c>
      <c r="C54" s="12" t="s">
        <v>101</v>
      </c>
      <c r="D54" s="12">
        <v>1</v>
      </c>
      <c r="E54" s="13">
        <v>22</v>
      </c>
      <c r="F54" s="13">
        <f t="shared" si="6"/>
        <v>22</v>
      </c>
      <c r="G54" s="14" t="s">
        <v>102</v>
      </c>
      <c r="H54" s="15" t="s">
        <v>13</v>
      </c>
      <c r="I54" s="15" t="s">
        <v>17</v>
      </c>
    </row>
    <row r="55" s="1" customFormat="1" ht="30" customHeight="1" spans="1:9">
      <c r="A55" s="16"/>
      <c r="B55" s="12">
        <v>66</v>
      </c>
      <c r="C55" s="12" t="s">
        <v>103</v>
      </c>
      <c r="D55" s="12">
        <v>1</v>
      </c>
      <c r="E55" s="13">
        <v>38</v>
      </c>
      <c r="F55" s="13">
        <f t="shared" si="6"/>
        <v>38</v>
      </c>
      <c r="G55" s="14" t="s">
        <v>104</v>
      </c>
      <c r="H55" s="15" t="s">
        <v>13</v>
      </c>
      <c r="I55" s="15" t="s">
        <v>17</v>
      </c>
    </row>
    <row r="56" s="1" customFormat="1" ht="30" customHeight="1" spans="1:9">
      <c r="A56" s="16"/>
      <c r="B56" s="12">
        <v>67</v>
      </c>
      <c r="C56" s="15" t="s">
        <v>105</v>
      </c>
      <c r="D56" s="15">
        <v>1</v>
      </c>
      <c r="E56" s="15">
        <v>18</v>
      </c>
      <c r="F56" s="15">
        <v>18</v>
      </c>
      <c r="G56" s="17" t="s">
        <v>106</v>
      </c>
      <c r="H56" s="15" t="s">
        <v>13</v>
      </c>
      <c r="I56" s="15" t="s">
        <v>17</v>
      </c>
    </row>
    <row r="57" s="1" customFormat="1" ht="30" customHeight="1" spans="1:9">
      <c r="A57" s="16"/>
      <c r="B57" s="12">
        <v>68</v>
      </c>
      <c r="C57" s="12" t="s">
        <v>107</v>
      </c>
      <c r="D57" s="12">
        <v>1</v>
      </c>
      <c r="E57" s="13">
        <v>95</v>
      </c>
      <c r="F57" s="13">
        <f>E57*D57</f>
        <v>95</v>
      </c>
      <c r="G57" s="14" t="s">
        <v>108</v>
      </c>
      <c r="H57" s="15" t="s">
        <v>13</v>
      </c>
      <c r="I57" s="15" t="s">
        <v>34</v>
      </c>
    </row>
    <row r="58" s="1" customFormat="1" ht="30" customHeight="1" spans="1:9">
      <c r="A58" s="16"/>
      <c r="B58" s="12">
        <v>69</v>
      </c>
      <c r="C58" s="15" t="s">
        <v>109</v>
      </c>
      <c r="D58" s="15">
        <v>1</v>
      </c>
      <c r="E58" s="15">
        <v>109</v>
      </c>
      <c r="F58" s="15">
        <v>109</v>
      </c>
      <c r="G58" s="17" t="s">
        <v>110</v>
      </c>
      <c r="H58" s="15" t="s">
        <v>13</v>
      </c>
      <c r="I58" s="15" t="s">
        <v>17</v>
      </c>
    </row>
    <row r="59" s="1" customFormat="1" ht="30" customHeight="1" spans="1:9">
      <c r="A59" s="22"/>
      <c r="B59" s="12">
        <v>70</v>
      </c>
      <c r="C59" s="15" t="s">
        <v>111</v>
      </c>
      <c r="D59" s="15">
        <v>1</v>
      </c>
      <c r="E59" s="15">
        <v>5</v>
      </c>
      <c r="F59" s="15">
        <v>5</v>
      </c>
      <c r="G59" s="17" t="s">
        <v>112</v>
      </c>
      <c r="H59" s="15" t="s">
        <v>13</v>
      </c>
      <c r="I59" s="15" t="s">
        <v>34</v>
      </c>
    </row>
    <row r="60" s="1" customFormat="1" ht="30" customHeight="1" spans="1:9">
      <c r="A60" s="23" t="s">
        <v>29</v>
      </c>
      <c r="B60" s="24"/>
      <c r="C60" s="25"/>
      <c r="D60" s="26">
        <f>SUM(D37:D59)</f>
        <v>37</v>
      </c>
      <c r="E60" s="26"/>
      <c r="F60" s="26">
        <f>SUM(F37:F59)</f>
        <v>575.6</v>
      </c>
      <c r="G60" s="27"/>
      <c r="H60" s="26"/>
      <c r="I60" s="27"/>
    </row>
    <row r="61" s="1" customFormat="1" ht="30" customHeight="1" spans="1:9">
      <c r="A61" s="11">
        <v>6</v>
      </c>
      <c r="B61" s="12"/>
      <c r="C61" s="12" t="s">
        <v>113</v>
      </c>
      <c r="D61" s="12">
        <v>1</v>
      </c>
      <c r="E61" s="13">
        <v>60</v>
      </c>
      <c r="F61" s="13">
        <f>E61*D61</f>
        <v>60</v>
      </c>
      <c r="G61" s="14" t="s">
        <v>114</v>
      </c>
      <c r="H61" s="12" t="s">
        <v>13</v>
      </c>
      <c r="I61" s="14">
        <v>36</v>
      </c>
    </row>
    <row r="62" s="1" customFormat="1" ht="30" customHeight="1" spans="1:9">
      <c r="A62" s="16"/>
      <c r="B62" s="12"/>
      <c r="C62" s="12" t="s">
        <v>115</v>
      </c>
      <c r="D62" s="12">
        <v>1</v>
      </c>
      <c r="E62" s="13">
        <v>70</v>
      </c>
      <c r="F62" s="13">
        <f>E62*D62</f>
        <v>70</v>
      </c>
      <c r="G62" s="14" t="s">
        <v>116</v>
      </c>
      <c r="H62" s="12" t="s">
        <v>13</v>
      </c>
      <c r="I62" s="14">
        <v>36</v>
      </c>
    </row>
    <row r="63" s="1" customFormat="1" ht="30" customHeight="1" spans="1:9">
      <c r="A63" s="16"/>
      <c r="B63" s="12"/>
      <c r="C63" s="12" t="s">
        <v>117</v>
      </c>
      <c r="D63" s="18">
        <v>1</v>
      </c>
      <c r="E63" s="13">
        <v>27.3</v>
      </c>
      <c r="F63" s="13">
        <v>27.3</v>
      </c>
      <c r="G63" s="38"/>
      <c r="H63" s="34"/>
      <c r="I63" s="38"/>
    </row>
    <row r="64" s="1" customFormat="1" ht="30" customHeight="1" spans="1:9">
      <c r="A64" s="22"/>
      <c r="B64" s="12"/>
      <c r="C64" s="12" t="s">
        <v>118</v>
      </c>
      <c r="D64" s="12">
        <v>1</v>
      </c>
      <c r="E64" s="13">
        <v>55</v>
      </c>
      <c r="F64" s="13">
        <f t="shared" ref="F64:F68" si="7">E64*D64</f>
        <v>55</v>
      </c>
      <c r="G64" s="14" t="s">
        <v>119</v>
      </c>
      <c r="H64" s="12" t="s">
        <v>120</v>
      </c>
      <c r="I64" s="14" t="s">
        <v>121</v>
      </c>
    </row>
    <row r="65" s="1" customFormat="1" ht="30" customHeight="1" spans="1:9">
      <c r="A65" s="23" t="s">
        <v>29</v>
      </c>
      <c r="B65" s="24"/>
      <c r="C65" s="25"/>
      <c r="D65" s="31">
        <f>SUM(D61:D64)</f>
        <v>4</v>
      </c>
      <c r="E65" s="31"/>
      <c r="F65" s="31">
        <f>SUM(F61:F64)</f>
        <v>212.3</v>
      </c>
      <c r="G65" s="32"/>
      <c r="H65" s="31"/>
      <c r="I65" s="32"/>
    </row>
    <row r="66" s="1" customFormat="1" ht="30" customHeight="1" spans="1:9">
      <c r="A66" s="11">
        <v>7</v>
      </c>
      <c r="B66" s="12"/>
      <c r="C66" s="12" t="s">
        <v>122</v>
      </c>
      <c r="D66" s="12">
        <v>1</v>
      </c>
      <c r="E66" s="13">
        <v>5</v>
      </c>
      <c r="F66" s="13">
        <f t="shared" si="7"/>
        <v>5</v>
      </c>
      <c r="G66" s="14" t="s">
        <v>123</v>
      </c>
      <c r="H66" s="12" t="s">
        <v>13</v>
      </c>
      <c r="I66" s="14" t="s">
        <v>17</v>
      </c>
    </row>
    <row r="67" s="1" customFormat="1" ht="30" customHeight="1" spans="1:9">
      <c r="A67" s="16"/>
      <c r="B67" s="12"/>
      <c r="C67" s="12" t="s">
        <v>124</v>
      </c>
      <c r="D67" s="12">
        <v>1</v>
      </c>
      <c r="E67" s="13">
        <v>15</v>
      </c>
      <c r="F67" s="13">
        <f t="shared" si="7"/>
        <v>15</v>
      </c>
      <c r="G67" s="14" t="s">
        <v>125</v>
      </c>
      <c r="H67" s="12" t="s">
        <v>13</v>
      </c>
      <c r="I67" s="14" t="s">
        <v>126</v>
      </c>
    </row>
    <row r="68" s="1" customFormat="1" ht="30" customHeight="1" spans="1:9">
      <c r="A68" s="22"/>
      <c r="B68" s="12"/>
      <c r="C68" s="12" t="s">
        <v>127</v>
      </c>
      <c r="D68" s="12">
        <v>1</v>
      </c>
      <c r="E68" s="13">
        <v>20</v>
      </c>
      <c r="F68" s="13">
        <f t="shared" si="7"/>
        <v>20</v>
      </c>
      <c r="G68" s="14" t="s">
        <v>128</v>
      </c>
      <c r="H68" s="12" t="s">
        <v>13</v>
      </c>
      <c r="I68" s="14" t="s">
        <v>17</v>
      </c>
    </row>
    <row r="69" s="1" customFormat="1" ht="30" customHeight="1" spans="1:9">
      <c r="A69" s="23" t="s">
        <v>29</v>
      </c>
      <c r="B69" s="24"/>
      <c r="C69" s="25"/>
      <c r="D69" s="31">
        <f>SUM(D66:D68)</f>
        <v>3</v>
      </c>
      <c r="E69" s="31"/>
      <c r="F69" s="31">
        <f>SUM(F66:F68)</f>
        <v>40</v>
      </c>
      <c r="G69" s="32"/>
      <c r="H69" s="31"/>
      <c r="I69" s="32"/>
    </row>
    <row r="70" s="1" customFormat="1" ht="30" customHeight="1" spans="1:9">
      <c r="A70" s="11">
        <v>8</v>
      </c>
      <c r="B70" s="12"/>
      <c r="C70" s="12" t="s">
        <v>129</v>
      </c>
      <c r="D70" s="12">
        <v>1</v>
      </c>
      <c r="E70" s="13">
        <v>49</v>
      </c>
      <c r="F70" s="13">
        <f t="shared" ref="F70:F75" si="8">E70*D70</f>
        <v>49</v>
      </c>
      <c r="G70" s="14" t="s">
        <v>130</v>
      </c>
      <c r="H70" s="12" t="s">
        <v>13</v>
      </c>
      <c r="I70" s="14" t="s">
        <v>34</v>
      </c>
    </row>
    <row r="71" s="1" customFormat="1" ht="30" customHeight="1" spans="1:9">
      <c r="A71" s="22"/>
      <c r="B71" s="12"/>
      <c r="C71" s="12" t="s">
        <v>131</v>
      </c>
      <c r="D71" s="18">
        <v>2</v>
      </c>
      <c r="E71" s="13">
        <v>5</v>
      </c>
      <c r="F71" s="13">
        <f t="shared" si="8"/>
        <v>10</v>
      </c>
      <c r="G71" s="34"/>
      <c r="H71" s="34"/>
      <c r="I71" s="34"/>
    </row>
    <row r="72" s="1" customFormat="1" ht="30" customHeight="1" spans="1:9">
      <c r="A72" s="23" t="s">
        <v>29</v>
      </c>
      <c r="B72" s="24"/>
      <c r="C72" s="25"/>
      <c r="D72" s="39">
        <v>3</v>
      </c>
      <c r="E72" s="40"/>
      <c r="F72" s="40">
        <v>59</v>
      </c>
      <c r="G72" s="32"/>
      <c r="H72" s="31"/>
      <c r="I72" s="32"/>
    </row>
    <row r="73" s="1" customFormat="1" ht="30" customHeight="1" spans="1:9">
      <c r="A73" s="11">
        <v>9</v>
      </c>
      <c r="B73" s="12">
        <v>23</v>
      </c>
      <c r="C73" s="11" t="s">
        <v>132</v>
      </c>
      <c r="D73" s="11">
        <v>2</v>
      </c>
      <c r="E73" s="19">
        <v>16</v>
      </c>
      <c r="F73" s="19">
        <f>D73*E73</f>
        <v>32</v>
      </c>
      <c r="G73" s="20" t="s">
        <v>133</v>
      </c>
      <c r="H73" s="21" t="s">
        <v>13</v>
      </c>
      <c r="I73" s="15" t="s">
        <v>34</v>
      </c>
    </row>
    <row r="74" s="1" customFormat="1" ht="30" customHeight="1" spans="1:9">
      <c r="A74" s="16"/>
      <c r="B74" s="12">
        <v>24</v>
      </c>
      <c r="C74" s="12" t="s">
        <v>134</v>
      </c>
      <c r="D74" s="12">
        <v>2</v>
      </c>
      <c r="E74" s="13">
        <v>45</v>
      </c>
      <c r="F74" s="13">
        <f t="shared" si="8"/>
        <v>90</v>
      </c>
      <c r="G74" s="14" t="s">
        <v>135</v>
      </c>
      <c r="H74" s="15" t="s">
        <v>13</v>
      </c>
      <c r="I74" s="15" t="s">
        <v>17</v>
      </c>
    </row>
    <row r="75" s="1" customFormat="1" ht="30" customHeight="1" spans="1:9">
      <c r="A75" s="22"/>
      <c r="B75" s="12">
        <v>25</v>
      </c>
      <c r="C75" s="12" t="s">
        <v>136</v>
      </c>
      <c r="D75" s="12">
        <v>5</v>
      </c>
      <c r="E75" s="13">
        <v>73</v>
      </c>
      <c r="F75" s="13">
        <f t="shared" si="8"/>
        <v>365</v>
      </c>
      <c r="G75" s="14" t="s">
        <v>137</v>
      </c>
      <c r="H75" s="15" t="s">
        <v>13</v>
      </c>
      <c r="I75" s="15" t="s">
        <v>17</v>
      </c>
    </row>
    <row r="76" s="1" customFormat="1" ht="30" customHeight="1" spans="1:9">
      <c r="A76" s="23" t="s">
        <v>29</v>
      </c>
      <c r="B76" s="24"/>
      <c r="C76" s="25"/>
      <c r="D76" s="31">
        <f>SUM(D73:D75)</f>
        <v>9</v>
      </c>
      <c r="E76" s="31"/>
      <c r="F76" s="31">
        <f>SUM(F73:F75)</f>
        <v>487</v>
      </c>
      <c r="G76" s="32"/>
      <c r="H76" s="31"/>
      <c r="I76" s="32"/>
    </row>
    <row r="77" s="1" customFormat="1" ht="30" customHeight="1" spans="1:9">
      <c r="A77" s="11">
        <v>10</v>
      </c>
      <c r="B77" s="12">
        <v>16</v>
      </c>
      <c r="C77" s="12" t="s">
        <v>138</v>
      </c>
      <c r="D77" s="18">
        <v>1</v>
      </c>
      <c r="E77" s="13">
        <v>35</v>
      </c>
      <c r="F77" s="13">
        <f t="shared" ref="F77:F80" si="9">E77*D77</f>
        <v>35</v>
      </c>
      <c r="G77" s="14" t="s">
        <v>139</v>
      </c>
      <c r="H77" s="15" t="s">
        <v>13</v>
      </c>
      <c r="I77" s="15" t="s">
        <v>37</v>
      </c>
    </row>
    <row r="78" s="1" customFormat="1" ht="30" customHeight="1" spans="1:9">
      <c r="A78" s="16"/>
      <c r="B78" s="12">
        <v>17</v>
      </c>
      <c r="C78" s="12" t="s">
        <v>140</v>
      </c>
      <c r="D78" s="18">
        <v>1</v>
      </c>
      <c r="E78" s="13">
        <v>45</v>
      </c>
      <c r="F78" s="13">
        <f t="shared" si="9"/>
        <v>45</v>
      </c>
      <c r="G78" s="14" t="s">
        <v>141</v>
      </c>
      <c r="H78" s="15" t="s">
        <v>13</v>
      </c>
      <c r="I78" s="15" t="s">
        <v>17</v>
      </c>
    </row>
    <row r="79" s="1" customFormat="1" ht="30" customHeight="1" spans="1:9">
      <c r="A79" s="16"/>
      <c r="B79" s="12">
        <v>18</v>
      </c>
      <c r="C79" s="12" t="s">
        <v>142</v>
      </c>
      <c r="D79" s="18">
        <v>1</v>
      </c>
      <c r="E79" s="13">
        <v>10.5</v>
      </c>
      <c r="F79" s="13">
        <f t="shared" si="9"/>
        <v>10.5</v>
      </c>
      <c r="G79" s="14" t="s">
        <v>143</v>
      </c>
      <c r="H79" s="15" t="s">
        <v>13</v>
      </c>
      <c r="I79" s="15" t="s">
        <v>17</v>
      </c>
    </row>
    <row r="80" s="3" customFormat="1" ht="30" customHeight="1" spans="1:9">
      <c r="A80" s="16"/>
      <c r="B80" s="12">
        <v>19</v>
      </c>
      <c r="C80" s="11" t="s">
        <v>144</v>
      </c>
      <c r="D80" s="28">
        <v>3</v>
      </c>
      <c r="E80" s="19">
        <v>35</v>
      </c>
      <c r="F80" s="19">
        <f t="shared" si="9"/>
        <v>105</v>
      </c>
      <c r="G80" s="20" t="s">
        <v>145</v>
      </c>
      <c r="H80" s="21" t="s">
        <v>13</v>
      </c>
      <c r="I80" s="21" t="s">
        <v>37</v>
      </c>
    </row>
    <row r="81" s="1" customFormat="1" ht="30" customHeight="1" spans="1:9">
      <c r="A81" s="16"/>
      <c r="B81" s="12">
        <v>20</v>
      </c>
      <c r="C81" s="15" t="s">
        <v>146</v>
      </c>
      <c r="D81" s="15">
        <v>1</v>
      </c>
      <c r="E81" s="15">
        <v>60</v>
      </c>
      <c r="F81" s="15">
        <v>60</v>
      </c>
      <c r="G81" s="17" t="s">
        <v>147</v>
      </c>
      <c r="H81" s="15" t="s">
        <v>13</v>
      </c>
      <c r="I81" s="15" t="s">
        <v>37</v>
      </c>
    </row>
    <row r="82" s="1" customFormat="1" ht="30" customHeight="1" spans="1:9">
      <c r="A82" s="16"/>
      <c r="B82" s="12">
        <v>21</v>
      </c>
      <c r="C82" s="12" t="s">
        <v>148</v>
      </c>
      <c r="D82" s="12">
        <v>1</v>
      </c>
      <c r="E82" s="13">
        <v>48</v>
      </c>
      <c r="F82" s="13">
        <f>E82*D82</f>
        <v>48</v>
      </c>
      <c r="G82" s="14" t="s">
        <v>149</v>
      </c>
      <c r="H82" s="15" t="s">
        <v>13</v>
      </c>
      <c r="I82" s="15" t="s">
        <v>17</v>
      </c>
    </row>
    <row r="83" s="3" customFormat="1" ht="30" customHeight="1" spans="1:9">
      <c r="A83" s="16"/>
      <c r="B83" s="12">
        <v>22</v>
      </c>
      <c r="C83" s="11" t="s">
        <v>150</v>
      </c>
      <c r="D83" s="11">
        <v>2</v>
      </c>
      <c r="E83" s="19">
        <v>8</v>
      </c>
      <c r="F83" s="19">
        <f t="shared" ref="F83:F88" si="10">D83*E83</f>
        <v>16</v>
      </c>
      <c r="G83" s="20" t="s">
        <v>151</v>
      </c>
      <c r="H83" s="21" t="s">
        <v>13</v>
      </c>
      <c r="I83" s="15" t="s">
        <v>37</v>
      </c>
    </row>
    <row r="84" s="1" customFormat="1" ht="30" customHeight="1" spans="1:9">
      <c r="A84" s="16"/>
      <c r="B84" s="12">
        <v>26</v>
      </c>
      <c r="C84" s="12" t="s">
        <v>152</v>
      </c>
      <c r="D84" s="12">
        <v>1</v>
      </c>
      <c r="E84" s="13">
        <v>9.8</v>
      </c>
      <c r="F84" s="13">
        <f>E84*D84</f>
        <v>9.8</v>
      </c>
      <c r="G84" s="14" t="s">
        <v>153</v>
      </c>
      <c r="H84" s="15" t="s">
        <v>13</v>
      </c>
      <c r="I84" s="15" t="s">
        <v>37</v>
      </c>
    </row>
    <row r="85" s="1" customFormat="1" ht="30" customHeight="1" spans="1:9">
      <c r="A85" s="16"/>
      <c r="B85" s="12">
        <v>27</v>
      </c>
      <c r="C85" s="15" t="s">
        <v>154</v>
      </c>
      <c r="D85" s="15">
        <v>1</v>
      </c>
      <c r="E85" s="15">
        <v>60</v>
      </c>
      <c r="F85" s="15">
        <v>60</v>
      </c>
      <c r="G85" s="17" t="s">
        <v>155</v>
      </c>
      <c r="H85" s="15" t="s">
        <v>13</v>
      </c>
      <c r="I85" s="15" t="s">
        <v>14</v>
      </c>
    </row>
    <row r="86" s="1" customFormat="1" ht="30" customHeight="1" spans="1:9">
      <c r="A86" s="16"/>
      <c r="B86" s="12">
        <v>28</v>
      </c>
      <c r="C86" s="12" t="s">
        <v>156</v>
      </c>
      <c r="D86" s="18">
        <v>2</v>
      </c>
      <c r="E86" s="13">
        <v>15</v>
      </c>
      <c r="F86" s="13">
        <f t="shared" si="10"/>
        <v>30</v>
      </c>
      <c r="G86" s="14" t="s">
        <v>157</v>
      </c>
      <c r="H86" s="15" t="s">
        <v>13</v>
      </c>
      <c r="I86" s="30"/>
    </row>
    <row r="87" s="3" customFormat="1" ht="30" customHeight="1" spans="1:9">
      <c r="A87" s="16"/>
      <c r="B87" s="12">
        <v>29</v>
      </c>
      <c r="C87" s="11" t="s">
        <v>158</v>
      </c>
      <c r="D87" s="28">
        <v>2</v>
      </c>
      <c r="E87" s="19">
        <v>15</v>
      </c>
      <c r="F87" s="19">
        <f t="shared" si="10"/>
        <v>30</v>
      </c>
      <c r="G87" s="41"/>
      <c r="H87" s="34"/>
      <c r="I87" s="34"/>
    </row>
    <row r="88" s="1" customFormat="1" ht="30" customHeight="1" spans="1:9">
      <c r="A88" s="16"/>
      <c r="B88" s="12">
        <v>30</v>
      </c>
      <c r="C88" s="12" t="s">
        <v>159</v>
      </c>
      <c r="D88" s="12">
        <v>1</v>
      </c>
      <c r="E88" s="13">
        <v>9</v>
      </c>
      <c r="F88" s="13">
        <f t="shared" si="10"/>
        <v>9</v>
      </c>
      <c r="G88" s="14" t="s">
        <v>160</v>
      </c>
      <c r="H88" s="15" t="s">
        <v>13</v>
      </c>
      <c r="I88" s="15" t="s">
        <v>37</v>
      </c>
    </row>
    <row r="89" s="3" customFormat="1" ht="30" customHeight="1" spans="1:9">
      <c r="A89" s="16"/>
      <c r="B89" s="12">
        <v>31</v>
      </c>
      <c r="C89" s="12" t="s">
        <v>161</v>
      </c>
      <c r="D89" s="12">
        <v>2</v>
      </c>
      <c r="E89" s="13">
        <v>22.5</v>
      </c>
      <c r="F89" s="42">
        <f>E89*D89</f>
        <v>45</v>
      </c>
      <c r="G89" s="38"/>
      <c r="H89" s="21" t="s">
        <v>13</v>
      </c>
      <c r="I89" s="15" t="s">
        <v>17</v>
      </c>
    </row>
    <row r="90" s="1" customFormat="1" ht="30" customHeight="1" spans="1:9">
      <c r="A90" s="16"/>
      <c r="B90" s="12">
        <v>32</v>
      </c>
      <c r="C90" s="12" t="s">
        <v>162</v>
      </c>
      <c r="D90" s="18">
        <v>3</v>
      </c>
      <c r="E90" s="13">
        <v>50</v>
      </c>
      <c r="F90" s="42">
        <v>150</v>
      </c>
      <c r="G90" s="14" t="s">
        <v>163</v>
      </c>
      <c r="H90" s="15" t="s">
        <v>13</v>
      </c>
      <c r="I90" s="15" t="s">
        <v>17</v>
      </c>
    </row>
    <row r="91" s="1" customFormat="1" ht="30" customHeight="1" spans="1:9">
      <c r="A91" s="22"/>
      <c r="B91" s="12">
        <v>33</v>
      </c>
      <c r="C91" s="12" t="s">
        <v>164</v>
      </c>
      <c r="D91" s="12">
        <v>1</v>
      </c>
      <c r="E91" s="13">
        <v>65</v>
      </c>
      <c r="F91" s="13">
        <f>E91*D91</f>
        <v>65</v>
      </c>
      <c r="G91" s="14" t="s">
        <v>165</v>
      </c>
      <c r="H91" s="21" t="s">
        <v>13</v>
      </c>
      <c r="I91" s="21" t="s">
        <v>166</v>
      </c>
    </row>
    <row r="92" s="1" customFormat="1" ht="30" customHeight="1" spans="1:9">
      <c r="A92" s="23" t="s">
        <v>29</v>
      </c>
      <c r="B92" s="24"/>
      <c r="C92" s="25"/>
      <c r="D92" s="39">
        <f>SUM(D77:D91)</f>
        <v>23</v>
      </c>
      <c r="E92" s="39"/>
      <c r="F92" s="39">
        <f>SUM(F77:F91)</f>
        <v>718.3</v>
      </c>
      <c r="G92" s="32"/>
      <c r="H92" s="31"/>
      <c r="I92" s="32"/>
    </row>
    <row r="93" s="1" customFormat="1" ht="30" customHeight="1" spans="1:9">
      <c r="A93" s="12">
        <v>11</v>
      </c>
      <c r="B93" s="12"/>
      <c r="C93" s="12" t="s">
        <v>167</v>
      </c>
      <c r="D93" s="12">
        <v>1</v>
      </c>
      <c r="E93" s="13">
        <v>105.4</v>
      </c>
      <c r="F93" s="13">
        <f>E93*D93</f>
        <v>105.4</v>
      </c>
      <c r="G93" s="14" t="s">
        <v>168</v>
      </c>
      <c r="H93" s="12" t="s">
        <v>13</v>
      </c>
      <c r="I93" s="14" t="s">
        <v>14</v>
      </c>
    </row>
    <row r="94" s="2" customFormat="1" ht="30" customHeight="1" spans="1:9">
      <c r="A94" s="23" t="s">
        <v>169</v>
      </c>
      <c r="B94" s="24"/>
      <c r="C94" s="25"/>
      <c r="D94" s="40">
        <f>SUM(D12,D22,D33,D36,D60,D65,D69,D72,D76,D92,D93)</f>
        <v>135</v>
      </c>
      <c r="E94" s="40"/>
      <c r="F94" s="40">
        <f>SUM(F12,F22,F33,F36,F60,F65,F69,F72,F76,F92,F93)</f>
        <v>3032.9</v>
      </c>
      <c r="G94" s="43"/>
      <c r="H94" s="44"/>
      <c r="I94" s="43"/>
    </row>
  </sheetData>
  <mergeCells count="23">
    <mergeCell ref="A1:I1"/>
    <mergeCell ref="A2:I2"/>
    <mergeCell ref="A12:C12"/>
    <mergeCell ref="A22:C22"/>
    <mergeCell ref="A33:C33"/>
    <mergeCell ref="A36:C36"/>
    <mergeCell ref="A60:C60"/>
    <mergeCell ref="A65:C65"/>
    <mergeCell ref="A69:C69"/>
    <mergeCell ref="A72:C72"/>
    <mergeCell ref="A76:C76"/>
    <mergeCell ref="A92:C92"/>
    <mergeCell ref="A94:C94"/>
    <mergeCell ref="A4:A11"/>
    <mergeCell ref="A13:A21"/>
    <mergeCell ref="A23:A32"/>
    <mergeCell ref="A34:A35"/>
    <mergeCell ref="A37:A59"/>
    <mergeCell ref="A61:A64"/>
    <mergeCell ref="A66:A68"/>
    <mergeCell ref="A70:A71"/>
    <mergeCell ref="A73:A75"/>
    <mergeCell ref="A77:A91"/>
  </mergeCells>
  <pageMargins left="0.75" right="0.75" top="1" bottom="1" header="0.5" footer="0.5"/>
  <pageSetup paperSize="9" orientation="portrait"/>
  <headerFooter/>
  <ignoredErrors>
    <ignoredError sqref="F92" formula="1"/>
  </ignoredError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康复类挂网清单1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FUFU</cp:lastModifiedBy>
  <dcterms:created xsi:type="dcterms:W3CDTF">2024-09-30T10:41:00Z</dcterms:created>
  <dcterms:modified xsi:type="dcterms:W3CDTF">2026-07-22T05:27:49Z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68A27E4EF75A4F429D253236A887E147_13</vt:lpwstr>
  </property>
  <property fmtid="{D5CDD505-2E9C-101B-9397-08002B2CF9AE}" pid="3" name="KSOProductBuildVer">
    <vt:lpwstr>2052-12.1.0.26895</vt:lpwstr>
  </property>
  <property fmtid="{D5CDD505-2E9C-101B-9397-08002B2CF9AE}" pid="4" name="CalculationRule">
    <vt:i4>0</vt:i4>
  </property>
</Properties>
</file>