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894" windowHeight="1055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<sst xmlns="http://schemas.openxmlformats.org/spreadsheetml/2006/main" count="96" uniqueCount="68">
  <si>
    <t>附件一</t>
  </si>
  <si>
    <t>检验类设备需求清单</t>
  </si>
  <si>
    <t>序号</t>
  </si>
  <si>
    <t>设备名称</t>
  </si>
  <si>
    <t>数量（台/套）</t>
  </si>
  <si>
    <t>最高单价
（万元）</t>
  </si>
  <si>
    <t>最高总价
（万元）</t>
  </si>
  <si>
    <t>需求概况</t>
  </si>
  <si>
    <t>备注</t>
  </si>
  <si>
    <t>血小板震荡仪</t>
  </si>
  <si>
    <t>1、适用于血液中心、中心血站、医院输血科及血库等供血单位，解决血小板安全保存的的问题。
2、容量≥30袋（200~300ml/袋）。
3、保修期≥36个月。</t>
  </si>
  <si>
    <t>国产</t>
  </si>
  <si>
    <t>免疫微柱孵育器</t>
  </si>
  <si>
    <t>1、主要用于血型血清学试验。
2、保修期≥36个月。</t>
  </si>
  <si>
    <t>过敏原检测仪</t>
  </si>
  <si>
    <t>1、过敏原检测仪是敏筛过敏源检测系统采用免疫印迹方法，定量检测人血清中过敏原特异性lge抗体(slgE)的一种皮肤病检测仪器。
2、保修期≥36个月。</t>
  </si>
  <si>
    <t>血小板恒温摆动保存箱</t>
  </si>
  <si>
    <t>1、适用于医院输血科及血小板保存。
2、容量≥4袋（200~300ml/袋）。
3、保修期≥36个月。</t>
  </si>
  <si>
    <t>全自动琼脂糖凝胶电泳装置</t>
  </si>
  <si>
    <t>1、用于鉴定、分离、制备DNA，及同工酶测定其分子量。
2、保修期≥36个月。</t>
  </si>
  <si>
    <t>实时荧光定量PCR仪</t>
  </si>
  <si>
    <t>1、采用荧光定量PCR检测技术可以对淋球菌、沙眼衣原体、解脲支原体、人类乳头瘤病毒、单纯疱疹病毒、人类免疫缺陷病毒、肝炎病毒、流感病毒、结核分枝杆菌、EB病毒和巨细胞病毒等病原体进行定量测定。
2、保修期≥36个月。</t>
  </si>
  <si>
    <t>生物安全柜</t>
  </si>
  <si>
    <t>1、PCR、HIV初筛实验室操作标本、生物安全防护使用。
2、双工位设备。
3、保修期≥36个月。</t>
  </si>
  <si>
    <t>血栓弹力图仪</t>
  </si>
  <si>
    <t>1、用于分析出血原因，指导成分输血，评估抗凝和抗血小板药效果。
2、保修期≥36个月。</t>
  </si>
  <si>
    <t>血库冰箱</t>
  </si>
  <si>
    <t>1、存放医疗血液等。
2、保修期≥36个月。</t>
  </si>
  <si>
    <t>细菌CO2培养箱</t>
  </si>
  <si>
    <t>1、用于需恒定CO₂浓度的细菌培养、厌氧菌 / 微需氧菌培养、病原微生物分离鉴定与科研实验。
2、保修期≥36个月。</t>
  </si>
  <si>
    <t>医用纯水机</t>
  </si>
  <si>
    <t>1、主要用于支取符合医用标准的纯水。
2、制水量≥40L/小时。
3、保修期≥12个月。</t>
  </si>
  <si>
    <t>医用冰箱1</t>
  </si>
  <si>
    <t>1、存放医疗血液、标本、试剂等。
2、温度需求冷藏温度：2~8℃，冷冻温度：-10~-26℃可调。
3、容量≥300L。
2、保修期≥36个月。</t>
  </si>
  <si>
    <t>医用冰箱2</t>
  </si>
  <si>
    <t>2、用于产前筛查室存放标本（-40~86℃）。
3、容量需求≥395L。
2、保修期≥60个月。</t>
  </si>
  <si>
    <t>医用低温保存箱</t>
  </si>
  <si>
    <t>1、温度需求：大于或等于-80°C可调。
2、容量需求≥395L。
3、保修期≥36个月。</t>
  </si>
  <si>
    <t>生物培养箱</t>
  </si>
  <si>
    <t>1、主要用于细胞和组织的培养。
2、保修期≥12个月。</t>
  </si>
  <si>
    <t>超纯水机</t>
  </si>
  <si>
    <t>1、主要用于生产实验室用水。
2、制水量≥10L/小时。
3、保修期≥36个月。</t>
  </si>
  <si>
    <t>纯水系统</t>
  </si>
  <si>
    <t>1、适配当地原水水质，符合医疗用水标准。满足额定产水量，7×24小时稳定运行。
2、保修期≥36个月。</t>
  </si>
  <si>
    <t>医用蒸馏机</t>
  </si>
  <si>
    <t>1、制水量≥5L/h。
2、保修期≥36个月。</t>
  </si>
  <si>
    <t>电解质分析仪1</t>
  </si>
  <si>
    <t>1、用于检测人体血清、血浆、全血、尿液、透析液等样本中电解质含量。
2、分析项目：K+、Na+、Cl-、iCa2+、pH，计算项目：nCa2+、TCa2+。
3、样品消耗量≤150μl，检测时间≤30秒。
4、保修期≥24个月。</t>
  </si>
  <si>
    <t>电解质分析仪2</t>
  </si>
  <si>
    <t>1、用于检测人体血清、血浆、全血、尿液、透析液等样本中电解质含量。
2、全自动检测。
3、保修期≥60个月。</t>
  </si>
  <si>
    <t>水电解质分析仪</t>
  </si>
  <si>
    <t>1、满足血清、血浆、全血、尿液、水样等多类型样本电解质检测需求，适配日常高频检测场景。
2、保修期≥36个月。</t>
  </si>
  <si>
    <t>电解质监测仪</t>
  </si>
  <si>
    <t>1、用于精准检测人体体液中钾、钠、氯、钙等关键电解质浓度。
2、保修期≥36个月。</t>
  </si>
  <si>
    <t>全自动血液粘度计</t>
  </si>
  <si>
    <t>1、血液流变检测。
2、牛顿流体粘度的变异系数≤3%，非牛顿流体粘度的变异系数≤3%。
3、加样量：全血加样量200～1000ul。
4、保修期≥12个月。</t>
  </si>
  <si>
    <t>生物指示剂培养器</t>
  </si>
  <si>
    <t>1、用于压力蒸汽、过氧化氢等灭菌方式的生物监测，保障灭菌质量合规可追溯。适配压力蒸汽灭菌、低温等离子 / 过氧化氢灭菌等场景生物指示剂培养，实现恒温孵育、自动计时、结果判读与数据留存，满足院感质控与法规核查要求
2、保修期≥36个月。</t>
  </si>
  <si>
    <t>全自动生化分析仪</t>
  </si>
  <si>
    <t>1、可开展肝功能、肾功能、血糖、血脂、心肌酶、电解质等常规生化项目，支持多种检测方法学。
2、分析速度≥1000测试/小时。
3、测定波长≥16个。
4、保修期≥60个月。</t>
  </si>
  <si>
    <t>细菌测定系统</t>
  </si>
  <si>
    <t>1、用于进行临床病原菌（细菌、真菌）的鉴定和体外抗菌药物MIC半定量分析。
2、保修期≥60个月。</t>
  </si>
  <si>
    <t>三分类血液细胞分析仪</t>
  </si>
  <si>
    <t>1、用于开展血常规检测。
2、保修期≥60个月。</t>
  </si>
  <si>
    <t>血气分析仪</t>
  </si>
  <si>
    <t>1、检测血气、电解质、乳酸、肾功能和肌钙蛋白、BNP，凝血功能等指标，为危急重症患者床旁提供快速准确的结果，方便医生评估患者情况。
4、保修期≥36个月。</t>
  </si>
  <si>
    <t>微量元素检查仪</t>
  </si>
  <si>
    <t>1、用于检测人体生物样本微量元素含量。
2、检测项目至少包括锌、铁、钙、镁、锰、铅、镉、铜。
3、检测速度≥200个样本/小时。
4、保修期≥36个月。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</si>
</sst>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0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b/>
      <sz val="16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topLeftCell="A4" workbookViewId="0">
      <selection activeCell="E40" sqref="E40"/>
    </sheetView>
  </sheetViews>
  <sheetFormatPr defaultColWidth="9" defaultRowHeight="19.65" outlineLevelCol="6"/>
  <cols>
    <col min="1" max="1" width="10.9642857142857" style="1" customWidth="1"/>
    <col min="2" max="2" width="17.0446428571429" customWidth="1"/>
    <col min="3" max="3" width="9.53571428571429" customWidth="1"/>
    <col min="4" max="4" width="11.2232142857143" customWidth="1"/>
    <col min="5" max="5" width="12.9732142857143" customWidth="1"/>
    <col min="6" max="6" width="42.7678571428571" customWidth="1"/>
    <col min="7" max="7" width="17.1160714285714" customWidth="1"/>
  </cols>
  <sheetData>
    <row r="1" spans="1:7">
      <c r="A1" s="2" t="s">
        <v>0</v>
      </c>
      <c r="B1" s="3"/>
      <c r="C1" s="4"/>
      <c r="D1" s="4"/>
      <c r="E1" s="4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ht="30.2" spans="1:7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9" t="s">
        <v>8</v>
      </c>
    </row>
    <row r="4" ht="159" customHeight="1" spans="1:7">
      <c r="A4" s="10">
        <v>1</v>
      </c>
      <c r="B4" s="11" t="s">
        <v>9</v>
      </c>
      <c r="C4" s="12">
        <v>1</v>
      </c>
      <c r="D4" s="13">
        <v>14</v>
      </c>
      <c r="E4" s="13">
        <f>C4*D4</f>
        <v>14</v>
      </c>
      <c r="F4" s="11" t="s">
        <v>10</v>
      </c>
      <c r="G4" s="11" t="s">
        <v>11</v>
      </c>
    </row>
    <row r="5" ht="30.2" spans="1:7">
      <c r="A5" s="10"/>
      <c r="B5" s="11" t="s">
        <v>12</v>
      </c>
      <c r="C5" s="12">
        <v>1</v>
      </c>
      <c r="D5" s="14">
        <v>0.8925</v>
      </c>
      <c r="E5" s="13">
        <f t="shared" ref="E5:E35" si="0">C5*D5</f>
        <v>0.8925</v>
      </c>
      <c r="F5" s="11" t="s">
        <v>13</v>
      </c>
      <c r="G5" s="15" t="s">
        <v>11</v>
      </c>
    </row>
    <row r="6" ht="60.4" spans="1:7">
      <c r="A6" s="10"/>
      <c r="B6" s="11" t="s">
        <v>14</v>
      </c>
      <c r="C6" s="12">
        <v>1</v>
      </c>
      <c r="D6" s="13">
        <v>10.08</v>
      </c>
      <c r="E6" s="13">
        <f t="shared" si="0"/>
        <v>10.08</v>
      </c>
      <c r="F6" s="11" t="s">
        <v>15</v>
      </c>
      <c r="G6" s="11" t="s">
        <v>11</v>
      </c>
    </row>
    <row r="7" ht="45.3" spans="1:7">
      <c r="A7" s="10"/>
      <c r="B7" s="11" t="s">
        <v>16</v>
      </c>
      <c r="C7" s="12">
        <v>1</v>
      </c>
      <c r="D7" s="13">
        <v>4.998</v>
      </c>
      <c r="E7" s="13">
        <f t="shared" si="0"/>
        <v>4.998</v>
      </c>
      <c r="F7" s="11" t="s">
        <v>17</v>
      </c>
      <c r="G7" s="15" t="s">
        <v>11</v>
      </c>
    </row>
    <row r="8" ht="45.3" spans="1:7">
      <c r="A8" s="10"/>
      <c r="B8" s="11" t="s">
        <v>18</v>
      </c>
      <c r="C8" s="12">
        <v>1</v>
      </c>
      <c r="D8" s="13">
        <v>17</v>
      </c>
      <c r="E8" s="13">
        <f t="shared" si="0"/>
        <v>17</v>
      </c>
      <c r="F8" s="11" t="s">
        <v>19</v>
      </c>
      <c r="G8" s="11" t="s">
        <v>11</v>
      </c>
    </row>
    <row r="9" ht="90.6" spans="1:7">
      <c r="A9" s="10"/>
      <c r="B9" s="11" t="s">
        <v>20</v>
      </c>
      <c r="C9" s="11">
        <v>1</v>
      </c>
      <c r="D9" s="13">
        <v>43.05</v>
      </c>
      <c r="E9" s="13">
        <f t="shared" si="0"/>
        <v>43.05</v>
      </c>
      <c r="F9" s="11" t="s">
        <v>21</v>
      </c>
      <c r="G9" s="11" t="s">
        <v>11</v>
      </c>
    </row>
    <row r="10" ht="60.4" spans="1:7">
      <c r="A10" s="10"/>
      <c r="B10" s="11" t="s">
        <v>22</v>
      </c>
      <c r="C10" s="12">
        <v>2</v>
      </c>
      <c r="D10" s="13">
        <v>10</v>
      </c>
      <c r="E10" s="13">
        <f t="shared" si="0"/>
        <v>20</v>
      </c>
      <c r="F10" s="11" t="s">
        <v>23</v>
      </c>
      <c r="G10" s="11" t="s">
        <v>11</v>
      </c>
    </row>
    <row r="11" ht="45.3" spans="1:7">
      <c r="A11" s="10"/>
      <c r="B11" s="11" t="s">
        <v>24</v>
      </c>
      <c r="C11" s="12">
        <v>1</v>
      </c>
      <c r="D11" s="13">
        <v>15</v>
      </c>
      <c r="E11" s="13">
        <f t="shared" si="0"/>
        <v>15</v>
      </c>
      <c r="F11" s="11" t="s">
        <v>25</v>
      </c>
      <c r="G11" s="11" t="s">
        <v>11</v>
      </c>
    </row>
    <row r="12" ht="30.2" spans="1:7">
      <c r="A12" s="10"/>
      <c r="B12" s="11" t="s">
        <v>26</v>
      </c>
      <c r="C12" s="12">
        <v>1</v>
      </c>
      <c r="D12" s="13">
        <v>4.2</v>
      </c>
      <c r="E12" s="13">
        <f t="shared" si="0"/>
        <v>4.2</v>
      </c>
      <c r="F12" s="11" t="s">
        <v>27</v>
      </c>
      <c r="G12" s="15" t="s">
        <v>11</v>
      </c>
    </row>
    <row r="13" ht="60.75" spans="1:7">
      <c r="A13" s="10"/>
      <c r="B13" s="11" t="s">
        <v>28</v>
      </c>
      <c r="C13" s="12">
        <v>2</v>
      </c>
      <c r="D13" s="13">
        <v>4</v>
      </c>
      <c r="E13" s="13">
        <f t="shared" si="0"/>
        <v>8</v>
      </c>
      <c r="F13" s="11" t="s">
        <v>29</v>
      </c>
      <c r="G13" s="11" t="s">
        <v>11</v>
      </c>
    </row>
    <row r="14" ht="45.3" spans="1:7">
      <c r="A14" s="10"/>
      <c r="B14" s="11" t="s">
        <v>30</v>
      </c>
      <c r="C14" s="12">
        <v>3</v>
      </c>
      <c r="D14" s="13">
        <v>8.1</v>
      </c>
      <c r="E14" s="13">
        <f t="shared" si="0"/>
        <v>24.3</v>
      </c>
      <c r="F14" s="11" t="s">
        <v>31</v>
      </c>
      <c r="G14" s="11" t="s">
        <v>11</v>
      </c>
    </row>
    <row r="15" ht="75.5" spans="1:7">
      <c r="A15" s="10"/>
      <c r="B15" s="11" t="s">
        <v>32</v>
      </c>
      <c r="C15" s="12">
        <v>4</v>
      </c>
      <c r="D15" s="13">
        <v>0.42</v>
      </c>
      <c r="E15" s="13">
        <f t="shared" si="0"/>
        <v>1.68</v>
      </c>
      <c r="F15" s="11" t="s">
        <v>33</v>
      </c>
      <c r="G15" s="15" t="s">
        <v>11</v>
      </c>
    </row>
    <row r="16" ht="45.3" spans="1:7">
      <c r="A16" s="10"/>
      <c r="B16" s="11" t="s">
        <v>34</v>
      </c>
      <c r="C16" s="12">
        <v>2</v>
      </c>
      <c r="D16" s="13">
        <v>12</v>
      </c>
      <c r="E16" s="13">
        <f t="shared" si="0"/>
        <v>24</v>
      </c>
      <c r="F16" s="11" t="s">
        <v>35</v>
      </c>
      <c r="G16" s="15" t="s">
        <v>11</v>
      </c>
    </row>
    <row r="17" ht="45.3" spans="1:7">
      <c r="A17" s="10"/>
      <c r="B17" s="11" t="s">
        <v>36</v>
      </c>
      <c r="C17" s="12">
        <v>1</v>
      </c>
      <c r="D17" s="13">
        <v>3.15</v>
      </c>
      <c r="E17" s="13">
        <f t="shared" si="0"/>
        <v>3.15</v>
      </c>
      <c r="F17" s="11" t="s">
        <v>37</v>
      </c>
      <c r="G17" s="15" t="s">
        <v>11</v>
      </c>
    </row>
    <row r="18" ht="30.2" spans="1:7">
      <c r="A18" s="10"/>
      <c r="B18" s="11" t="s">
        <v>38</v>
      </c>
      <c r="C18" s="12">
        <v>1</v>
      </c>
      <c r="D18" s="13">
        <v>0.609</v>
      </c>
      <c r="E18" s="13">
        <f t="shared" si="0"/>
        <v>0.609</v>
      </c>
      <c r="F18" s="11" t="s">
        <v>39</v>
      </c>
      <c r="G18" s="11" t="s">
        <v>11</v>
      </c>
    </row>
    <row r="19" ht="45.3" spans="1:7">
      <c r="A19" s="10"/>
      <c r="B19" s="11" t="s">
        <v>40</v>
      </c>
      <c r="C19" s="11">
        <v>1</v>
      </c>
      <c r="D19" s="13">
        <v>6.3</v>
      </c>
      <c r="E19" s="13">
        <f t="shared" si="0"/>
        <v>6.3</v>
      </c>
      <c r="F19" s="11" t="s">
        <v>41</v>
      </c>
      <c r="G19" s="11" t="s">
        <v>11</v>
      </c>
    </row>
    <row r="20" ht="45.3" spans="1:7">
      <c r="A20" s="10"/>
      <c r="B20" s="11" t="s">
        <v>42</v>
      </c>
      <c r="C20" s="12">
        <v>1</v>
      </c>
      <c r="D20" s="13">
        <v>2.1</v>
      </c>
      <c r="E20" s="13">
        <f t="shared" si="0"/>
        <v>2.1</v>
      </c>
      <c r="F20" s="11" t="s">
        <v>43</v>
      </c>
      <c r="G20" s="11" t="s">
        <v>11</v>
      </c>
    </row>
    <row r="21" ht="48" customHeight="1" spans="1:7">
      <c r="A21" s="10"/>
      <c r="B21" s="11" t="s">
        <v>44</v>
      </c>
      <c r="C21" s="12">
        <v>1</v>
      </c>
      <c r="D21" s="13">
        <v>3.15</v>
      </c>
      <c r="E21" s="13">
        <f t="shared" si="0"/>
        <v>3.15</v>
      </c>
      <c r="F21" s="11" t="s">
        <v>45</v>
      </c>
      <c r="G21" s="11" t="s">
        <v>11</v>
      </c>
    </row>
    <row r="22" ht="90.6" spans="1:7">
      <c r="A22" s="16">
        <v>2</v>
      </c>
      <c r="B22" s="11" t="s">
        <v>46</v>
      </c>
      <c r="C22" s="11">
        <v>7</v>
      </c>
      <c r="D22" s="13">
        <v>10</v>
      </c>
      <c r="E22" s="13">
        <f>C22*D22</f>
        <v>70</v>
      </c>
      <c r="F22" s="11" t="s">
        <v>47</v>
      </c>
      <c r="G22" s="15" t="s">
        <v>11</v>
      </c>
    </row>
    <row r="23" ht="60.4" spans="1:7">
      <c r="A23" s="17"/>
      <c r="B23" s="11" t="s">
        <v>48</v>
      </c>
      <c r="C23" s="11">
        <v>1</v>
      </c>
      <c r="D23" s="13">
        <v>52.5</v>
      </c>
      <c r="E23" s="13">
        <f>C23*D23</f>
        <v>52.5</v>
      </c>
      <c r="F23" s="11" t="s">
        <v>49</v>
      </c>
      <c r="G23" s="15" t="s">
        <v>11</v>
      </c>
    </row>
    <row r="24" ht="60.4" spans="1:7">
      <c r="A24" s="17"/>
      <c r="B24" s="11" t="s">
        <v>50</v>
      </c>
      <c r="C24" s="12">
        <v>1</v>
      </c>
      <c r="D24" s="13">
        <v>3.675</v>
      </c>
      <c r="E24" s="13">
        <f>C24*D24</f>
        <v>3.675</v>
      </c>
      <c r="F24" s="11" t="s">
        <v>51</v>
      </c>
      <c r="G24" s="11" t="s">
        <v>11</v>
      </c>
    </row>
    <row r="25" ht="45.3" spans="1:7">
      <c r="A25" s="17"/>
      <c r="B25" s="11" t="s">
        <v>52</v>
      </c>
      <c r="C25" s="12">
        <v>1</v>
      </c>
      <c r="D25" s="13">
        <v>1.05</v>
      </c>
      <c r="E25" s="13">
        <f>C25*D25</f>
        <v>1.05</v>
      </c>
      <c r="F25" s="11" t="s">
        <v>53</v>
      </c>
      <c r="G25" s="15" t="s">
        <v>11</v>
      </c>
    </row>
    <row r="26" ht="75.5" spans="1:7">
      <c r="A26" s="17"/>
      <c r="B26" s="11" t="s">
        <v>54</v>
      </c>
      <c r="C26" s="12">
        <v>1</v>
      </c>
      <c r="D26" s="13">
        <v>10.5</v>
      </c>
      <c r="E26" s="13">
        <f>C26*D26</f>
        <v>10.5</v>
      </c>
      <c r="F26" s="11" t="s">
        <v>55</v>
      </c>
      <c r="G26" s="15" t="s">
        <v>11</v>
      </c>
    </row>
    <row r="27" ht="105.7" spans="1:7">
      <c r="A27" s="18"/>
      <c r="B27" s="11" t="s">
        <v>56</v>
      </c>
      <c r="C27" s="12">
        <v>1</v>
      </c>
      <c r="D27" s="13">
        <v>9.45</v>
      </c>
      <c r="E27" s="13">
        <f>C27*D27</f>
        <v>9.45</v>
      </c>
      <c r="F27" s="11" t="s">
        <v>57</v>
      </c>
      <c r="G27" s="15" t="s">
        <v>11</v>
      </c>
    </row>
    <row r="28" ht="90.6" spans="1:7">
      <c r="A28" s="16">
        <v>3</v>
      </c>
      <c r="B28" s="11" t="s">
        <v>58</v>
      </c>
      <c r="C28" s="12">
        <v>2</v>
      </c>
      <c r="D28" s="13">
        <v>14.175</v>
      </c>
      <c r="E28" s="13">
        <f>C28*D28</f>
        <v>28.35</v>
      </c>
      <c r="F28" s="11" t="s">
        <v>59</v>
      </c>
      <c r="G28" s="11" t="s">
        <v>11</v>
      </c>
    </row>
    <row r="29" ht="45.3" spans="1:7">
      <c r="A29" s="17"/>
      <c r="B29" s="11" t="s">
        <v>60</v>
      </c>
      <c r="C29" s="12">
        <v>1</v>
      </c>
      <c r="D29" s="13">
        <v>31.5</v>
      </c>
      <c r="E29" s="13">
        <f>C29*D29</f>
        <v>31.5</v>
      </c>
      <c r="F29" s="11" t="s">
        <v>61</v>
      </c>
      <c r="G29" s="11" t="s">
        <v>11</v>
      </c>
    </row>
    <row r="30" ht="30.2" spans="1:7">
      <c r="A30" s="17"/>
      <c r="B30" s="11" t="s">
        <v>62</v>
      </c>
      <c r="C30" s="12">
        <v>1</v>
      </c>
      <c r="D30" s="13">
        <v>1.5</v>
      </c>
      <c r="E30" s="13">
        <f>C30*D30</f>
        <v>1.5</v>
      </c>
      <c r="F30" s="11" t="s">
        <v>63</v>
      </c>
      <c r="G30" s="11" t="s">
        <v>11</v>
      </c>
    </row>
    <row r="31" ht="75.5" spans="1:7">
      <c r="A31" s="17"/>
      <c r="B31" s="11" t="s">
        <v>64</v>
      </c>
      <c r="C31" s="12">
        <v>1</v>
      </c>
      <c r="D31" s="13">
        <v>26.46</v>
      </c>
      <c r="E31" s="13">
        <f>C31*D31</f>
        <v>26.46</v>
      </c>
      <c r="F31" s="11" t="s">
        <v>65</v>
      </c>
      <c r="G31" s="11" t="s">
        <v>11</v>
      </c>
    </row>
    <row r="32" ht="75.5" spans="1:7">
      <c r="A32" s="18"/>
      <c r="B32" s="11" t="s">
        <v>66</v>
      </c>
      <c r="C32" s="12">
        <v>2</v>
      </c>
      <c r="D32" s="13">
        <v>30</v>
      </c>
      <c r="E32" s="13">
        <f>C32*D32</f>
        <v>60</v>
      </c>
      <c r="F32" s="11" t="s">
        <v>67</v>
      </c>
      <c r="G32" s="15" t="s">
        <v>11</v>
      </c>
    </row>
    <row r="33" spans="3:5">
      <c r="C33">
        <f>SUM(C4:C32)</f>
        <v>45</v>
      </c>
      <c r="E33">
        <f>SUM(E4:E32)</f>
        <v>497.4945</v>
      </c>
    </row>
  </sheetData>
  <mergeCells count="4">
    <mergeCell ref="A2:G2"/>
    <mergeCell ref="A4:A21"/>
    <mergeCell ref="A22:A27"/>
    <mergeCell ref="A28:A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符文焕</dc:creator>
  <cp:lastModifiedBy>最后一次回忆</cp:lastModifiedBy>
  <dcterms:created xsi:type="dcterms:W3CDTF">2026-07-17T09:58:20Z</dcterms:created>
  <dcterms:modified xsi:type="dcterms:W3CDTF">2026-07-19T22:51:51Z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02D270F903A970F43C8C596A039C5161_41</vt:lpwstr>
  </property>
  <property fmtid="{D5CDD505-2E9C-101B-9397-08002B2CF9AE}" pid="3" name="KSOProductBuildVer">
    <vt:lpwstr>2052-12.1.3.27451</vt:lpwstr>
  </property>
  <property fmtid="{D5CDD505-2E9C-101B-9397-08002B2CF9AE}" pid="4" name="CalculationRule">
    <vt:i4>1</vt:i4>
  </property>
</Properties>
</file>